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Dokumenty\Markéta\2026\ZŠ 2026\ZŠ B. Dvorského 1\VZ 26_26\A_EXPEDICE - SOUTEŽ\Rozpočet\ZŠ B. Dvorského - Tělocvična 2\"/>
    </mc:Choice>
  </mc:AlternateContent>
  <xr:revisionPtr revIDLastSave="0" documentId="13_ncr:1_{3FE79050-434F-4CF1-B671-80E278BE19A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02 Pol'!$A$1:$Y$372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0" i="1"/>
  <c r="I59" i="1"/>
  <c r="I58" i="1"/>
  <c r="I57" i="1"/>
  <c r="I56" i="1"/>
  <c r="I55" i="1"/>
  <c r="I54" i="1"/>
  <c r="I53" i="1"/>
  <c r="I52" i="1"/>
  <c r="I51" i="1"/>
  <c r="I50" i="1"/>
  <c r="BA360" i="12"/>
  <c r="BA355" i="12"/>
  <c r="BA324" i="12"/>
  <c r="BA316" i="12"/>
  <c r="BA282" i="12"/>
  <c r="BA273" i="12"/>
  <c r="BA264" i="12"/>
  <c r="BA254" i="12"/>
  <c r="BA252" i="12"/>
  <c r="BA226" i="12"/>
  <c r="BA222" i="12"/>
  <c r="BA174" i="12"/>
  <c r="BA154" i="12"/>
  <c r="BA149" i="12"/>
  <c r="BA145" i="12"/>
  <c r="BA138" i="12"/>
  <c r="BA134" i="12"/>
  <c r="BA79" i="12"/>
  <c r="G9" i="12"/>
  <c r="G8" i="12" s="1"/>
  <c r="I9" i="12"/>
  <c r="K9" i="12"/>
  <c r="O9" i="12"/>
  <c r="Q9" i="12"/>
  <c r="Q8" i="12" s="1"/>
  <c r="V9" i="12"/>
  <c r="V8" i="12" s="1"/>
  <c r="G15" i="12"/>
  <c r="M15" i="12" s="1"/>
  <c r="I15" i="12"/>
  <c r="I8" i="12" s="1"/>
  <c r="K15" i="12"/>
  <c r="O15" i="12"/>
  <c r="Q15" i="12"/>
  <c r="V15" i="12"/>
  <c r="G20" i="12"/>
  <c r="I20" i="12"/>
  <c r="K20" i="12"/>
  <c r="M20" i="12"/>
  <c r="O20" i="12"/>
  <c r="O8" i="12" s="1"/>
  <c r="Q20" i="12"/>
  <c r="V20" i="12"/>
  <c r="G25" i="12"/>
  <c r="M25" i="12" s="1"/>
  <c r="I25" i="12"/>
  <c r="K25" i="12"/>
  <c r="O25" i="12"/>
  <c r="Q25" i="12"/>
  <c r="V25" i="12"/>
  <c r="G30" i="12"/>
  <c r="I30" i="12"/>
  <c r="K30" i="12"/>
  <c r="M30" i="12"/>
  <c r="O30" i="12"/>
  <c r="Q30" i="12"/>
  <c r="V30" i="12"/>
  <c r="G37" i="12"/>
  <c r="I37" i="12"/>
  <c r="K37" i="12"/>
  <c r="M37" i="12"/>
  <c r="O37" i="12"/>
  <c r="Q37" i="12"/>
  <c r="V37" i="12"/>
  <c r="G43" i="12"/>
  <c r="M43" i="12" s="1"/>
  <c r="I43" i="12"/>
  <c r="K43" i="12"/>
  <c r="K8" i="12" s="1"/>
  <c r="O43" i="12"/>
  <c r="Q43" i="12"/>
  <c r="V43" i="12"/>
  <c r="G48" i="12"/>
  <c r="I48" i="12"/>
  <c r="K48" i="12"/>
  <c r="M48" i="12"/>
  <c r="O48" i="12"/>
  <c r="Q48" i="12"/>
  <c r="V48" i="12"/>
  <c r="G53" i="12"/>
  <c r="M53" i="12" s="1"/>
  <c r="I53" i="12"/>
  <c r="K53" i="12"/>
  <c r="O53" i="12"/>
  <c r="Q53" i="12"/>
  <c r="V53" i="12"/>
  <c r="G58" i="12"/>
  <c r="I58" i="12"/>
  <c r="K58" i="12"/>
  <c r="M58" i="12"/>
  <c r="O58" i="12"/>
  <c r="Q58" i="12"/>
  <c r="V58" i="12"/>
  <c r="G64" i="12"/>
  <c r="I64" i="12"/>
  <c r="I63" i="12" s="1"/>
  <c r="K64" i="12"/>
  <c r="K63" i="12" s="1"/>
  <c r="O64" i="12"/>
  <c r="O63" i="12" s="1"/>
  <c r="Q64" i="12"/>
  <c r="Q63" i="12" s="1"/>
  <c r="V64" i="12"/>
  <c r="G67" i="12"/>
  <c r="I67" i="12"/>
  <c r="K67" i="12"/>
  <c r="M67" i="12"/>
  <c r="O67" i="12"/>
  <c r="Q67" i="12"/>
  <c r="V67" i="12"/>
  <c r="V63" i="12" s="1"/>
  <c r="G70" i="12"/>
  <c r="I70" i="12"/>
  <c r="K70" i="12"/>
  <c r="M70" i="12"/>
  <c r="O70" i="12"/>
  <c r="Q70" i="12"/>
  <c r="V70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G77" i="12"/>
  <c r="I77" i="12"/>
  <c r="K77" i="12"/>
  <c r="M77" i="12"/>
  <c r="O77" i="12"/>
  <c r="Q77" i="12"/>
  <c r="G78" i="12"/>
  <c r="I78" i="12"/>
  <c r="K78" i="12"/>
  <c r="M78" i="12"/>
  <c r="O78" i="12"/>
  <c r="Q78" i="12"/>
  <c r="V78" i="12"/>
  <c r="V77" i="12" s="1"/>
  <c r="G81" i="12"/>
  <c r="I81" i="12"/>
  <c r="K81" i="12"/>
  <c r="M81" i="12"/>
  <c r="O81" i="12"/>
  <c r="O80" i="12" s="1"/>
  <c r="Q81" i="12"/>
  <c r="Q80" i="12" s="1"/>
  <c r="V81" i="12"/>
  <c r="V80" i="12" s="1"/>
  <c r="G84" i="12"/>
  <c r="M84" i="12" s="1"/>
  <c r="M80" i="12" s="1"/>
  <c r="I84" i="12"/>
  <c r="K84" i="12"/>
  <c r="K80" i="12" s="1"/>
  <c r="O84" i="12"/>
  <c r="Q84" i="12"/>
  <c r="V84" i="12"/>
  <c r="G86" i="12"/>
  <c r="I86" i="12"/>
  <c r="K86" i="12"/>
  <c r="M86" i="12"/>
  <c r="O86" i="12"/>
  <c r="Q86" i="12"/>
  <c r="V86" i="12"/>
  <c r="G87" i="12"/>
  <c r="M87" i="12" s="1"/>
  <c r="I87" i="12"/>
  <c r="K87" i="12"/>
  <c r="O87" i="12"/>
  <c r="Q87" i="12"/>
  <c r="V87" i="12"/>
  <c r="G89" i="12"/>
  <c r="M89" i="12" s="1"/>
  <c r="I89" i="12"/>
  <c r="I80" i="12" s="1"/>
  <c r="K89" i="12"/>
  <c r="O89" i="12"/>
  <c r="Q89" i="12"/>
  <c r="V89" i="12"/>
  <c r="O90" i="12"/>
  <c r="Q90" i="12"/>
  <c r="V90" i="12"/>
  <c r="G91" i="12"/>
  <c r="G90" i="12" s="1"/>
  <c r="I91" i="12"/>
  <c r="I90" i="12" s="1"/>
  <c r="K91" i="12"/>
  <c r="K90" i="12" s="1"/>
  <c r="M91" i="12"/>
  <c r="M90" i="12" s="1"/>
  <c r="O91" i="12"/>
  <c r="Q91" i="12"/>
  <c r="V91" i="12"/>
  <c r="Q94" i="12"/>
  <c r="G95" i="12"/>
  <c r="M95" i="12" s="1"/>
  <c r="M94" i="12" s="1"/>
  <c r="I95" i="12"/>
  <c r="I94" i="12" s="1"/>
  <c r="K95" i="12"/>
  <c r="O95" i="12"/>
  <c r="Q95" i="12"/>
  <c r="V95" i="12"/>
  <c r="G98" i="12"/>
  <c r="I98" i="12"/>
  <c r="K98" i="12"/>
  <c r="K94" i="12" s="1"/>
  <c r="M98" i="12"/>
  <c r="O98" i="12"/>
  <c r="Q98" i="12"/>
  <c r="V98" i="12"/>
  <c r="V94" i="12" s="1"/>
  <c r="G103" i="12"/>
  <c r="I103" i="12"/>
  <c r="K103" i="12"/>
  <c r="M103" i="12"/>
  <c r="O103" i="12"/>
  <c r="Q103" i="12"/>
  <c r="V103" i="12"/>
  <c r="G108" i="12"/>
  <c r="M108" i="12" s="1"/>
  <c r="I108" i="12"/>
  <c r="K108" i="12"/>
  <c r="O108" i="12"/>
  <c r="O94" i="12" s="1"/>
  <c r="Q108" i="12"/>
  <c r="V108" i="12"/>
  <c r="O111" i="12"/>
  <c r="Q111" i="12"/>
  <c r="V111" i="12"/>
  <c r="G112" i="12"/>
  <c r="M112" i="12" s="1"/>
  <c r="M111" i="12" s="1"/>
  <c r="I112" i="12"/>
  <c r="I111" i="12" s="1"/>
  <c r="K112" i="12"/>
  <c r="K111" i="12" s="1"/>
  <c r="O112" i="12"/>
  <c r="Q112" i="12"/>
  <c r="V112" i="12"/>
  <c r="K113" i="12"/>
  <c r="G114" i="12"/>
  <c r="M114" i="12" s="1"/>
  <c r="I114" i="12"/>
  <c r="K114" i="12"/>
  <c r="O114" i="12"/>
  <c r="Q114" i="12"/>
  <c r="V114" i="12"/>
  <c r="V113" i="12" s="1"/>
  <c r="G116" i="12"/>
  <c r="M116" i="12" s="1"/>
  <c r="I116" i="12"/>
  <c r="I113" i="12" s="1"/>
  <c r="K116" i="12"/>
  <c r="O116" i="12"/>
  <c r="Q116" i="12"/>
  <c r="Q113" i="12" s="1"/>
  <c r="V116" i="12"/>
  <c r="G119" i="12"/>
  <c r="I119" i="12"/>
  <c r="K119" i="12"/>
  <c r="M119" i="12"/>
  <c r="O119" i="12"/>
  <c r="Q119" i="12"/>
  <c r="V119" i="12"/>
  <c r="G122" i="12"/>
  <c r="I122" i="12"/>
  <c r="K122" i="12"/>
  <c r="M122" i="12"/>
  <c r="O122" i="12"/>
  <c r="Q122" i="12"/>
  <c r="V122" i="12"/>
  <c r="G125" i="12"/>
  <c r="I125" i="12"/>
  <c r="K125" i="12"/>
  <c r="M125" i="12"/>
  <c r="O125" i="12"/>
  <c r="O113" i="12" s="1"/>
  <c r="Q125" i="12"/>
  <c r="V125" i="12"/>
  <c r="G129" i="12"/>
  <c r="M129" i="12" s="1"/>
  <c r="I129" i="12"/>
  <c r="K129" i="12"/>
  <c r="O129" i="12"/>
  <c r="Q129" i="12"/>
  <c r="V129" i="12"/>
  <c r="G131" i="12"/>
  <c r="I131" i="12"/>
  <c r="K131" i="12"/>
  <c r="M131" i="12"/>
  <c r="O131" i="12"/>
  <c r="Q131" i="12"/>
  <c r="V131" i="12"/>
  <c r="G142" i="12"/>
  <c r="I142" i="12"/>
  <c r="K142" i="12"/>
  <c r="M142" i="12"/>
  <c r="O142" i="12"/>
  <c r="Q142" i="12"/>
  <c r="V142" i="12"/>
  <c r="G151" i="12"/>
  <c r="M151" i="12" s="1"/>
  <c r="I151" i="12"/>
  <c r="K151" i="12"/>
  <c r="O151" i="12"/>
  <c r="Q151" i="12"/>
  <c r="V151" i="12"/>
  <c r="G153" i="12"/>
  <c r="I153" i="12"/>
  <c r="K153" i="12"/>
  <c r="M153" i="12"/>
  <c r="O153" i="12"/>
  <c r="Q153" i="12"/>
  <c r="V153" i="12"/>
  <c r="G156" i="12"/>
  <c r="M156" i="12" s="1"/>
  <c r="I156" i="12"/>
  <c r="K156" i="12"/>
  <c r="O156" i="12"/>
  <c r="Q156" i="12"/>
  <c r="V156" i="12"/>
  <c r="K157" i="12"/>
  <c r="O157" i="12"/>
  <c r="G158" i="12"/>
  <c r="M158" i="12" s="1"/>
  <c r="M157" i="12" s="1"/>
  <c r="I158" i="12"/>
  <c r="K158" i="12"/>
  <c r="O158" i="12"/>
  <c r="Q158" i="12"/>
  <c r="V158" i="12"/>
  <c r="V157" i="12" s="1"/>
  <c r="G160" i="12"/>
  <c r="M160" i="12" s="1"/>
  <c r="I160" i="12"/>
  <c r="I157" i="12" s="1"/>
  <c r="K160" i="12"/>
  <c r="O160" i="12"/>
  <c r="Q160" i="12"/>
  <c r="Q157" i="12" s="1"/>
  <c r="V160" i="12"/>
  <c r="Q164" i="12"/>
  <c r="V164" i="12"/>
  <c r="G165" i="12"/>
  <c r="G164" i="12" s="1"/>
  <c r="I165" i="12"/>
  <c r="I164" i="12" s="1"/>
  <c r="K165" i="12"/>
  <c r="K164" i="12" s="1"/>
  <c r="M165" i="12"/>
  <c r="M164" i="12" s="1"/>
  <c r="O165" i="12"/>
  <c r="Q165" i="12"/>
  <c r="V165" i="12"/>
  <c r="G168" i="12"/>
  <c r="I168" i="12"/>
  <c r="K168" i="12"/>
  <c r="M168" i="12"/>
  <c r="O168" i="12"/>
  <c r="O164" i="12" s="1"/>
  <c r="Q168" i="12"/>
  <c r="V168" i="12"/>
  <c r="G172" i="12"/>
  <c r="I172" i="12"/>
  <c r="I171" i="12" s="1"/>
  <c r="K172" i="12"/>
  <c r="K171" i="12" s="1"/>
  <c r="M172" i="12"/>
  <c r="O172" i="12"/>
  <c r="O171" i="12" s="1"/>
  <c r="Q172" i="12"/>
  <c r="Q171" i="12" s="1"/>
  <c r="V172" i="12"/>
  <c r="V171" i="12" s="1"/>
  <c r="G177" i="12"/>
  <c r="I177" i="12"/>
  <c r="K177" i="12"/>
  <c r="M177" i="12"/>
  <c r="O177" i="12"/>
  <c r="Q177" i="12"/>
  <c r="V177" i="12"/>
  <c r="G181" i="12"/>
  <c r="G171" i="12" s="1"/>
  <c r="I181" i="12"/>
  <c r="K181" i="12"/>
  <c r="O181" i="12"/>
  <c r="Q181" i="12"/>
  <c r="V181" i="12"/>
  <c r="G184" i="12"/>
  <c r="I184" i="12"/>
  <c r="K184" i="12"/>
  <c r="M184" i="12"/>
  <c r="O184" i="12"/>
  <c r="Q184" i="12"/>
  <c r="V184" i="12"/>
  <c r="G185" i="12"/>
  <c r="I185" i="12"/>
  <c r="G186" i="12"/>
  <c r="I186" i="12"/>
  <c r="K186" i="12"/>
  <c r="K185" i="12" s="1"/>
  <c r="M186" i="12"/>
  <c r="M185" i="12" s="1"/>
  <c r="O186" i="12"/>
  <c r="O185" i="12" s="1"/>
  <c r="Q186" i="12"/>
  <c r="Q185" i="12" s="1"/>
  <c r="V186" i="12"/>
  <c r="V185" i="12" s="1"/>
  <c r="G187" i="12"/>
  <c r="M187" i="12" s="1"/>
  <c r="I187" i="12"/>
  <c r="K187" i="12"/>
  <c r="O187" i="12"/>
  <c r="Q187" i="12"/>
  <c r="V187" i="12"/>
  <c r="G190" i="12"/>
  <c r="I190" i="12"/>
  <c r="K190" i="12"/>
  <c r="M190" i="12"/>
  <c r="O190" i="12"/>
  <c r="Q190" i="12"/>
  <c r="Q189" i="12" s="1"/>
  <c r="V190" i="12"/>
  <c r="V189" i="12" s="1"/>
  <c r="G199" i="12"/>
  <c r="I199" i="12"/>
  <c r="I189" i="12" s="1"/>
  <c r="K199" i="12"/>
  <c r="K189" i="12" s="1"/>
  <c r="M199" i="12"/>
  <c r="O199" i="12"/>
  <c r="Q199" i="12"/>
  <c r="V199" i="12"/>
  <c r="G208" i="12"/>
  <c r="I208" i="12"/>
  <c r="K208" i="12"/>
  <c r="M208" i="12"/>
  <c r="O208" i="12"/>
  <c r="O189" i="12" s="1"/>
  <c r="Q208" i="12"/>
  <c r="V208" i="12"/>
  <c r="G217" i="12"/>
  <c r="M217" i="12" s="1"/>
  <c r="I217" i="12"/>
  <c r="K217" i="12"/>
  <c r="O217" i="12"/>
  <c r="Q217" i="12"/>
  <c r="V217" i="12"/>
  <c r="G218" i="12"/>
  <c r="I218" i="12"/>
  <c r="K218" i="12"/>
  <c r="M218" i="12"/>
  <c r="O218" i="12"/>
  <c r="Q218" i="12"/>
  <c r="V218" i="12"/>
  <c r="G221" i="12"/>
  <c r="M221" i="12" s="1"/>
  <c r="I221" i="12"/>
  <c r="K221" i="12"/>
  <c r="O221" i="12"/>
  <c r="Q221" i="12"/>
  <c r="V221" i="12"/>
  <c r="G231" i="12"/>
  <c r="M231" i="12" s="1"/>
  <c r="I231" i="12"/>
  <c r="K231" i="12"/>
  <c r="O231" i="12"/>
  <c r="O230" i="12" s="1"/>
  <c r="Q231" i="12"/>
  <c r="Q230" i="12" s="1"/>
  <c r="V231" i="12"/>
  <c r="V230" i="12" s="1"/>
  <c r="G242" i="12"/>
  <c r="M242" i="12" s="1"/>
  <c r="I242" i="12"/>
  <c r="I230" i="12" s="1"/>
  <c r="K242" i="12"/>
  <c r="O242" i="12"/>
  <c r="Q242" i="12"/>
  <c r="V242" i="12"/>
  <c r="G255" i="12"/>
  <c r="I255" i="12"/>
  <c r="K255" i="12"/>
  <c r="M255" i="12"/>
  <c r="O255" i="12"/>
  <c r="Q255" i="12"/>
  <c r="V255" i="12"/>
  <c r="G259" i="12"/>
  <c r="M259" i="12" s="1"/>
  <c r="I259" i="12"/>
  <c r="K259" i="12"/>
  <c r="O259" i="12"/>
  <c r="Q259" i="12"/>
  <c r="V259" i="12"/>
  <c r="G260" i="12"/>
  <c r="I260" i="12"/>
  <c r="K260" i="12"/>
  <c r="M260" i="12"/>
  <c r="O260" i="12"/>
  <c r="Q260" i="12"/>
  <c r="V260" i="12"/>
  <c r="G262" i="12"/>
  <c r="I262" i="12"/>
  <c r="K262" i="12"/>
  <c r="M262" i="12"/>
  <c r="O262" i="12"/>
  <c r="Q262" i="12"/>
  <c r="V262" i="12"/>
  <c r="G267" i="12"/>
  <c r="I267" i="12"/>
  <c r="K267" i="12"/>
  <c r="M267" i="12"/>
  <c r="O267" i="12"/>
  <c r="Q267" i="12"/>
  <c r="V267" i="12"/>
  <c r="G271" i="12"/>
  <c r="I271" i="12"/>
  <c r="K271" i="12"/>
  <c r="M271" i="12"/>
  <c r="O271" i="12"/>
  <c r="Q271" i="12"/>
  <c r="V271" i="12"/>
  <c r="G275" i="12"/>
  <c r="M275" i="12" s="1"/>
  <c r="I275" i="12"/>
  <c r="K275" i="12"/>
  <c r="O275" i="12"/>
  <c r="Q275" i="12"/>
  <c r="V275" i="12"/>
  <c r="G277" i="12"/>
  <c r="I277" i="12"/>
  <c r="K277" i="12"/>
  <c r="M277" i="12"/>
  <c r="O277" i="12"/>
  <c r="Q277" i="12"/>
  <c r="V277" i="12"/>
  <c r="G284" i="12"/>
  <c r="I284" i="12"/>
  <c r="K284" i="12"/>
  <c r="M284" i="12"/>
  <c r="O284" i="12"/>
  <c r="Q284" i="12"/>
  <c r="V284" i="12"/>
  <c r="G288" i="12"/>
  <c r="M288" i="12" s="1"/>
  <c r="I288" i="12"/>
  <c r="K288" i="12"/>
  <c r="K230" i="12" s="1"/>
  <c r="O288" i="12"/>
  <c r="Q288" i="12"/>
  <c r="V288" i="12"/>
  <c r="G292" i="12"/>
  <c r="I292" i="12"/>
  <c r="K292" i="12"/>
  <c r="M292" i="12"/>
  <c r="O292" i="12"/>
  <c r="Q292" i="12"/>
  <c r="V292" i="12"/>
  <c r="G294" i="12"/>
  <c r="M294" i="12" s="1"/>
  <c r="I294" i="12"/>
  <c r="K294" i="12"/>
  <c r="O294" i="12"/>
  <c r="Q294" i="12"/>
  <c r="V294" i="12"/>
  <c r="G296" i="12"/>
  <c r="I296" i="12"/>
  <c r="K296" i="12"/>
  <c r="M296" i="12"/>
  <c r="O296" i="12"/>
  <c r="Q296" i="12"/>
  <c r="V296" i="12"/>
  <c r="G298" i="12"/>
  <c r="M298" i="12" s="1"/>
  <c r="I298" i="12"/>
  <c r="K298" i="12"/>
  <c r="O298" i="12"/>
  <c r="Q298" i="12"/>
  <c r="V298" i="12"/>
  <c r="G302" i="12"/>
  <c r="I302" i="12"/>
  <c r="K302" i="12"/>
  <c r="M302" i="12"/>
  <c r="O302" i="12"/>
  <c r="Q302" i="12"/>
  <c r="V302" i="12"/>
  <c r="G304" i="12"/>
  <c r="I304" i="12"/>
  <c r="K304" i="12"/>
  <c r="M304" i="12"/>
  <c r="O304" i="12"/>
  <c r="Q304" i="12"/>
  <c r="V304" i="12"/>
  <c r="G306" i="12"/>
  <c r="I306" i="12"/>
  <c r="K306" i="12"/>
  <c r="M306" i="12"/>
  <c r="O306" i="12"/>
  <c r="Q306" i="12"/>
  <c r="V306" i="12"/>
  <c r="G308" i="12"/>
  <c r="I308" i="12"/>
  <c r="K308" i="12"/>
  <c r="M308" i="12"/>
  <c r="O308" i="12"/>
  <c r="Q308" i="12"/>
  <c r="V308" i="12"/>
  <c r="G314" i="12"/>
  <c r="M314" i="12" s="1"/>
  <c r="I314" i="12"/>
  <c r="K314" i="12"/>
  <c r="O314" i="12"/>
  <c r="Q314" i="12"/>
  <c r="V314" i="12"/>
  <c r="G318" i="12"/>
  <c r="I318" i="12"/>
  <c r="K318" i="12"/>
  <c r="M318" i="12"/>
  <c r="O318" i="12"/>
  <c r="Q318" i="12"/>
  <c r="V318" i="12"/>
  <c r="G320" i="12"/>
  <c r="I320" i="12"/>
  <c r="K320" i="12"/>
  <c r="M320" i="12"/>
  <c r="O320" i="12"/>
  <c r="Q320" i="12"/>
  <c r="V320" i="12"/>
  <c r="G322" i="12"/>
  <c r="M322" i="12" s="1"/>
  <c r="I322" i="12"/>
  <c r="K322" i="12"/>
  <c r="O322" i="12"/>
  <c r="Q322" i="12"/>
  <c r="V322" i="12"/>
  <c r="V327" i="12"/>
  <c r="G328" i="12"/>
  <c r="M328" i="12" s="1"/>
  <c r="M327" i="12" s="1"/>
  <c r="I328" i="12"/>
  <c r="I327" i="12" s="1"/>
  <c r="K328" i="12"/>
  <c r="K327" i="12" s="1"/>
  <c r="O328" i="12"/>
  <c r="Q328" i="12"/>
  <c r="V328" i="12"/>
  <c r="G329" i="12"/>
  <c r="I329" i="12"/>
  <c r="K329" i="12"/>
  <c r="M329" i="12"/>
  <c r="O329" i="12"/>
  <c r="O327" i="12" s="1"/>
  <c r="Q329" i="12"/>
  <c r="Q327" i="12" s="1"/>
  <c r="V329" i="12"/>
  <c r="G330" i="12"/>
  <c r="V330" i="12"/>
  <c r="G331" i="12"/>
  <c r="I331" i="12"/>
  <c r="I330" i="12" s="1"/>
  <c r="K331" i="12"/>
  <c r="K330" i="12" s="1"/>
  <c r="M331" i="12"/>
  <c r="M330" i="12" s="1"/>
  <c r="O331" i="12"/>
  <c r="O330" i="12" s="1"/>
  <c r="Q331" i="12"/>
  <c r="Q330" i="12" s="1"/>
  <c r="V331" i="12"/>
  <c r="G333" i="12"/>
  <c r="G332" i="12" s="1"/>
  <c r="I333" i="12"/>
  <c r="I332" i="12" s="1"/>
  <c r="K333" i="12"/>
  <c r="K332" i="12" s="1"/>
  <c r="M333" i="12"/>
  <c r="M332" i="12" s="1"/>
  <c r="O333" i="12"/>
  <c r="Q333" i="12"/>
  <c r="V333" i="12"/>
  <c r="G334" i="12"/>
  <c r="I334" i="12"/>
  <c r="K334" i="12"/>
  <c r="M334" i="12"/>
  <c r="O334" i="12"/>
  <c r="O332" i="12" s="1"/>
  <c r="Q334" i="12"/>
  <c r="Q332" i="12" s="1"/>
  <c r="V334" i="12"/>
  <c r="V332" i="12" s="1"/>
  <c r="G335" i="12"/>
  <c r="M335" i="12" s="1"/>
  <c r="I335" i="12"/>
  <c r="K335" i="12"/>
  <c r="O335" i="12"/>
  <c r="Q335" i="12"/>
  <c r="V335" i="12"/>
  <c r="G336" i="12"/>
  <c r="I336" i="12"/>
  <c r="K336" i="12"/>
  <c r="M336" i="12"/>
  <c r="O336" i="12"/>
  <c r="Q336" i="12"/>
  <c r="V336" i="12"/>
  <c r="G337" i="12"/>
  <c r="I337" i="12"/>
  <c r="K337" i="12"/>
  <c r="M337" i="12"/>
  <c r="O337" i="12"/>
  <c r="Q337" i="12"/>
  <c r="V337" i="12"/>
  <c r="G338" i="12"/>
  <c r="M338" i="12" s="1"/>
  <c r="I338" i="12"/>
  <c r="K338" i="12"/>
  <c r="O338" i="12"/>
  <c r="Q338" i="12"/>
  <c r="V338" i="12"/>
  <c r="V339" i="12"/>
  <c r="G340" i="12"/>
  <c r="M340" i="12" s="1"/>
  <c r="I340" i="12"/>
  <c r="I339" i="12" s="1"/>
  <c r="K340" i="12"/>
  <c r="K339" i="12" s="1"/>
  <c r="O340" i="12"/>
  <c r="Q340" i="12"/>
  <c r="V340" i="12"/>
  <c r="G352" i="12"/>
  <c r="I352" i="12"/>
  <c r="K352" i="12"/>
  <c r="M352" i="12"/>
  <c r="O352" i="12"/>
  <c r="O339" i="12" s="1"/>
  <c r="Q352" i="12"/>
  <c r="Q339" i="12" s="1"/>
  <c r="V352" i="12"/>
  <c r="G356" i="12"/>
  <c r="M356" i="12" s="1"/>
  <c r="I356" i="12"/>
  <c r="K356" i="12"/>
  <c r="O356" i="12"/>
  <c r="Q356" i="12"/>
  <c r="V356" i="12"/>
  <c r="G357" i="12"/>
  <c r="I357" i="12"/>
  <c r="K357" i="12"/>
  <c r="M357" i="12"/>
  <c r="O357" i="12"/>
  <c r="Q357" i="12"/>
  <c r="V357" i="12"/>
  <c r="O358" i="12"/>
  <c r="Q358" i="12"/>
  <c r="V358" i="12"/>
  <c r="G359" i="12"/>
  <c r="G358" i="12" s="1"/>
  <c r="I359" i="12"/>
  <c r="I358" i="12" s="1"/>
  <c r="K359" i="12"/>
  <c r="K358" i="12" s="1"/>
  <c r="M359" i="12"/>
  <c r="M358" i="12" s="1"/>
  <c r="O359" i="12"/>
  <c r="Q359" i="12"/>
  <c r="V359" i="12"/>
  <c r="AE362" i="12"/>
  <c r="F41" i="1" s="1"/>
  <c r="I20" i="1"/>
  <c r="I19" i="1"/>
  <c r="I18" i="1"/>
  <c r="J28" i="1"/>
  <c r="J26" i="1"/>
  <c r="G38" i="1"/>
  <c r="F38" i="1"/>
  <c r="J23" i="1"/>
  <c r="J24" i="1"/>
  <c r="J25" i="1"/>
  <c r="J27" i="1"/>
  <c r="E24" i="1"/>
  <c r="E26" i="1"/>
  <c r="M189" i="12" l="1"/>
  <c r="G189" i="12"/>
  <c r="I61" i="1" s="1"/>
  <c r="I49" i="1"/>
  <c r="F40" i="1"/>
  <c r="M9" i="12"/>
  <c r="M8" i="12" s="1"/>
  <c r="F39" i="1"/>
  <c r="AF362" i="12"/>
  <c r="M230" i="12"/>
  <c r="M113" i="12"/>
  <c r="M339" i="12"/>
  <c r="G63" i="12"/>
  <c r="M181" i="12"/>
  <c r="M171" i="12" s="1"/>
  <c r="M64" i="12"/>
  <c r="M63" i="12" s="1"/>
  <c r="G230" i="12"/>
  <c r="I62" i="1" s="1"/>
  <c r="G80" i="12"/>
  <c r="G157" i="12"/>
  <c r="G113" i="12"/>
  <c r="G94" i="12"/>
  <c r="G339" i="12"/>
  <c r="G327" i="12"/>
  <c r="G111" i="12"/>
  <c r="I17" i="1" l="1"/>
  <c r="G362" i="12"/>
  <c r="G41" i="1"/>
  <c r="H41" i="1" s="1"/>
  <c r="I41" i="1" s="1"/>
  <c r="G39" i="1"/>
  <c r="G40" i="1"/>
  <c r="H40" i="1" s="1"/>
  <c r="I40" i="1" s="1"/>
  <c r="F42" i="1"/>
  <c r="I68" i="1"/>
  <c r="I16" i="1"/>
  <c r="I21" i="1" s="1"/>
  <c r="J60" i="1" l="1"/>
  <c r="J55" i="1"/>
  <c r="J58" i="1"/>
  <c r="J65" i="1"/>
  <c r="J66" i="1"/>
  <c r="J62" i="1"/>
  <c r="J49" i="1"/>
  <c r="J59" i="1"/>
  <c r="J50" i="1"/>
  <c r="J67" i="1"/>
  <c r="J52" i="1"/>
  <c r="J63" i="1"/>
  <c r="J56" i="1"/>
  <c r="J53" i="1"/>
  <c r="J61" i="1"/>
  <c r="J51" i="1"/>
  <c r="J64" i="1"/>
  <c r="J57" i="1"/>
  <c r="J54" i="1"/>
  <c r="G42" i="1"/>
  <c r="G25" i="1" s="1"/>
  <c r="A25" i="1" s="1"/>
  <c r="H39" i="1"/>
  <c r="H42" i="1" s="1"/>
  <c r="G23" i="1"/>
  <c r="A23" i="1" s="1"/>
  <c r="A24" i="1" s="1"/>
  <c r="G26" i="1" l="1"/>
  <c r="A26" i="1"/>
  <c r="G28" i="1"/>
  <c r="J68" i="1"/>
  <c r="G24" i="1"/>
  <c r="A27" i="1" s="1"/>
  <c r="A29" i="1" s="1"/>
  <c r="I39" i="1"/>
  <c r="I42" i="1" s="1"/>
  <c r="G29" i="1"/>
  <c r="G27" i="1" s="1"/>
  <c r="J41" i="1" l="1"/>
  <c r="J40" i="1"/>
  <c r="J39" i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81102675-4D10-483D-BA47-6E9F1725021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A0B7371-49E6-4891-BDB4-9EF2AC0E83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<sst xmlns="http://schemas.openxmlformats.org/spreadsheetml/2006/main" count="1478" uniqueCount="475">
  <si>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</si>
  <si>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</si>
  <si>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</si>
  <si>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</si>
  <si>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</si>
  <si>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</si>
  <si>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</si>
  <si>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</si>
  <si>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</si>
  <si>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</si>
  <si>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</si>
  <si>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</si>
  <si>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</si>
  <si>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</si>
  <si>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</si>
  <si>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</si>
  <si>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</si>
  <si>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</si>
  <si>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</si>
  <si>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</si>
  <si>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</si>
  <si>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</si>
  <si>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</si>
  <si>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</si>
  <si>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</si>
  <si>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</si>
  <si>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</si>
  <si>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</si>
  <si>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</si>
  <si>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</si>
  <si>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</si>
  <si>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</si>
  <si>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</si>
  <si>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</si>
  <si>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</si>
  <si>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</si>
  <si>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</si>
  <si>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</si>
  <si>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</si>
  <si>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</si>
  <si>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</si>
  <si>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</si>
  <si>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</si>
  <si>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02</t>
  </si>
  <si>
    <t>Tělocvična TV2</t>
  </si>
  <si>
    <t>SO 01</t>
  </si>
  <si>
    <t>Havarijní oprava podlah v tělocvičnách vč, vybavení a souvisejících oprav</t>
  </si>
  <si>
    <t>Objekt:</t>
  </si>
  <si>
    <t>Rozpočet:</t>
  </si>
  <si>
    <t>A237-2026</t>
  </si>
  <si>
    <t>ZŠ B. Dvorského 1, Ostrava -Bělský Les</t>
  </si>
  <si>
    <t>Stavba</t>
  </si>
  <si>
    <t>Celkem za stavbu</t>
  </si>
  <si>
    <t>CZK</t>
  </si>
  <si>
    <t>Rekapitulace dílů</t>
  </si>
  <si>
    <t>Typ dílu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</si>
  <si>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</si>
  <si>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</si>
  <si>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</si>
  <si>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</si>
  <si>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</si>
  <si>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</si>
  <si>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</si>
  <si>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</si>
  <si>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</si>
  <si>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</si>
  <si>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</si>
  <si>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</si>
  <si>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</si>
  <si>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</si>
  <si>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766</t>
  </si>
  <si>
    <t>Konstrukce truhlářské, okna a dveře</t>
  </si>
  <si>
    <t>767</t>
  </si>
  <si>
    <t>Konstrukce zámečnické</t>
  </si>
  <si>
    <t>776</t>
  </si>
  <si>
    <t>Podlahy a stěny povlakové</t>
  </si>
  <si>
    <t>777</t>
  </si>
  <si>
    <t>Podlahy ze syntetických hmot</t>
  </si>
  <si>
    <t>783</t>
  </si>
  <si>
    <t>Nátěry</t>
  </si>
  <si>
    <t>784</t>
  </si>
  <si>
    <t>Malby</t>
  </si>
  <si>
    <t>797</t>
  </si>
  <si>
    <t>Sportovní vybavení</t>
  </si>
  <si>
    <t>M21</t>
  </si>
  <si>
    <t>Elektromontáže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</si>
  <si>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</si>
  <si>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</si>
  <si>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</si>
  <si>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</si>
  <si>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</si>
  <si>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</si>
  <si>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</si>
  <si>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</si>
  <si>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</si>
  <si>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</si>
  <si>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</si>
  <si>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</si>
  <si>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</si>
  <si>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</si>
  <si>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</si>
  <si>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</si>
  <si>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</si>
  <si>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</si>
  <si>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</si>
  <si>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</si>
  <si>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</si>
  <si>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</si>
  <si>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</si>
  <si>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</si>
  <si>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</si>
  <si>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</si>
  <si>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</si>
  <si>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</si>
  <si>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</si>
  <si>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</si>
  <si>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</si>
  <si>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</si>
  <si>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</si>
  <si>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</si>
  <si>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</si>
  <si>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601011141RT3</t>
  </si>
  <si>
    <t>Omítka stropů a podhledů, štuková, vápenná, vnitřní, ručně tloušťka vrstvy 4 mm</t>
  </si>
  <si>
    <t>m2</t>
  </si>
  <si>
    <t>RTS 26/ I</t>
  </si>
  <si>
    <t>Práce</t>
  </si>
  <si>
    <t>Běžná</t>
  </si>
  <si>
    <t>POL1_</t>
  </si>
  <si>
    <t>Včetně pomocného lešení.</t>
  </si>
  <si>
    <t>POP</t>
  </si>
  <si>
    <t>nářaďovna strop : 30,5</t>
  </si>
  <si>
    <t>VV</t>
  </si>
  <si>
    <t>tělocvična průvlaky : 6,5*1,1*2+12,275*0,4+6*0,4*2+6,2*0,7+6,2*1,1</t>
  </si>
  <si>
    <t>24,85*1,1+23,7*0,4+10,58*1,1+10,8*0,6</t>
  </si>
  <si>
    <t>Mezisoučet</t>
  </si>
  <si>
    <t>601016191R00</t>
  </si>
  <si>
    <t>Penetrační nátěr stropů a podhledů</t>
  </si>
  <si>
    <t>602011141RT3</t>
  </si>
  <si>
    <t>Omítka stěn, štuková, vápenná, vnitřní, ručně tloušťka vrstvy 4 mm</t>
  </si>
  <si>
    <t>nářaďovna cena : (6,62+5,075)*2*3,25</t>
  </si>
  <si>
    <t>tělocvična stěny : (25+12,5)*2*(0,315+3,285+0,9)+2*3,285*3</t>
  </si>
  <si>
    <t>-22,65*3,2</t>
  </si>
  <si>
    <t>602011199R00</t>
  </si>
  <si>
    <t>Penetrační nátěr stěn</t>
  </si>
  <si>
    <t>610991111R00</t>
  </si>
  <si>
    <t>Zakrývání výplní vnitřních otvorů</t>
  </si>
  <si>
    <t>4,8*0,9*2</t>
  </si>
  <si>
    <t>1,45*2,15</t>
  </si>
  <si>
    <t>1,75*2,05</t>
  </si>
  <si>
    <t>0,8*2</t>
  </si>
  <si>
    <t>2,4*0,9</t>
  </si>
  <si>
    <t>22,65*3,2</t>
  </si>
  <si>
    <t>611421221R00</t>
  </si>
  <si>
    <t>Oprava omítky stropů rovných, vápenné, hladké, do 10 % plochy</t>
  </si>
  <si>
    <t>Včetně pomocného pracovního lešení o výšce podlahy do 1900 mm a pro zatížení do 1,5 kPa.</t>
  </si>
  <si>
    <t>611481211RT2</t>
  </si>
  <si>
    <t>Montáž výztužné sítě (perlinky) do stěrky - stropy vnitřní včetně výztužné sítě a stěrkového tmelu</t>
  </si>
  <si>
    <t>612421221R00</t>
  </si>
  <si>
    <t>Oprava omítky vnitřní stěn, vápenné, hladké, do 10 % plochy</t>
  </si>
  <si>
    <t>612473185R00</t>
  </si>
  <si>
    <t>Příplatek za zabudované rohové lišty v ploše stěn, omítka vnitřní stěn</t>
  </si>
  <si>
    <t>612481211RT2</t>
  </si>
  <si>
    <t>Montáž výztužné sítě (perlinky) do stěrky - vnitřní stěny včetně výztužné sítě a stěrkového tmelu</t>
  </si>
  <si>
    <t>631343891R00</t>
  </si>
  <si>
    <t>Penetrace hloubková podlah</t>
  </si>
  <si>
    <t>nářaďovna : 30,5</t>
  </si>
  <si>
    <t>tělocvična : 293,8</t>
  </si>
  <si>
    <t>632415106RT2</t>
  </si>
  <si>
    <t>Potěr samonivelační ručně tl. 5 mm vyrovnávací</t>
  </si>
  <si>
    <t>632477125R00</t>
  </si>
  <si>
    <t>Reprofilace polymercementovou maltou, tl. do 20 mm + penetrace</t>
  </si>
  <si>
    <t>nářaďovna 50% : 30,5*0,5</t>
  </si>
  <si>
    <t>tělocvična 50% : 293,8*0,5</t>
  </si>
  <si>
    <t>63-001.RXX</t>
  </si>
  <si>
    <t>Zaslepení stávajících prvků v podlaze bez dalšího využití</t>
  </si>
  <si>
    <t>kus</t>
  </si>
  <si>
    <t>Vlastní</t>
  </si>
  <si>
    <t>Indiv</t>
  </si>
  <si>
    <t>63-002.RXX</t>
  </si>
  <si>
    <t>Zaplnění prasklin v podlaze pomocí vhodných hmot na bázi epoxidu či polyuretanu</t>
  </si>
  <si>
    <t>nářaďovna lokálně 30% : 30,5*0,3</t>
  </si>
  <si>
    <t>tělocvična lokálně 30% : 293,8*0,3</t>
  </si>
  <si>
    <t>64-001.RXX</t>
  </si>
  <si>
    <t xml:space="preserve">D+M zařízení na el. pohon pro otevírání oken pomocí dálkových ovládačů vč. dálk. ovládačů </t>
  </si>
  <si>
    <t>Spodní křídla stávajících sklopných oken budou nově opatřena zařízením na el. pohon, které umožňuje jejich otevření pomocí dálkového ovládání. Toto se týká vždy dvou křídel v každé ze 4 okenních sestav – tedy celkem 8 ks křídel.</t>
  </si>
  <si>
    <t>941955003R00</t>
  </si>
  <si>
    <t>Lešení lehké pomocné, výška podlahy do 2,5 m</t>
  </si>
  <si>
    <t>tělocvična : 60</t>
  </si>
  <si>
    <t>941955004R00</t>
  </si>
  <si>
    <t>Lešení lehké pomocné, výška podlahy do 3,5 m</t>
  </si>
  <si>
    <t>946941102RT3</t>
  </si>
  <si>
    <t>Montáž pojízdných věží  pracovní výška 8,2 m</t>
  </si>
  <si>
    <t>sada</t>
  </si>
  <si>
    <t>POL1_1</t>
  </si>
  <si>
    <t>946941192RT3</t>
  </si>
  <si>
    <t>Nájemné pojízdných věží  pracovní výška 8,2 m</t>
  </si>
  <si>
    <t>den</t>
  </si>
  <si>
    <t>3*30</t>
  </si>
  <si>
    <t>946941802RT3</t>
  </si>
  <si>
    <t>Demontáž pojízdných věží  pracovní výška 8,3 m</t>
  </si>
  <si>
    <t>952901111R00</t>
  </si>
  <si>
    <t>Vyčištění budov o výšce podlaží do 4 m</t>
  </si>
  <si>
    <t>tělocvična vč. ochozu : 293,8+(6+6)*1,1+(6,3+6,3)*1,1+6*0,8+6*0,4+(6+6)*0,4</t>
  </si>
  <si>
    <t>965048515R00</t>
  </si>
  <si>
    <t>Broušení betonových povrchů do tl. 5 mm</t>
  </si>
  <si>
    <t>978011121R00</t>
  </si>
  <si>
    <t>Otlučení omítek vnitřních vápenných stropů do 10 %</t>
  </si>
  <si>
    <t>978013121R00</t>
  </si>
  <si>
    <t>Otlučení omítek vnitřních stěn v rozsahu do 10 %</t>
  </si>
  <si>
    <t>96-001.RXX</t>
  </si>
  <si>
    <t>Odstranění nesoudržných částí betonové mazaniny</t>
  </si>
  <si>
    <t>999281108R00</t>
  </si>
  <si>
    <t>Přesun hmot pro opravy a údržbu do výšky 12 m</t>
  </si>
  <si>
    <t>t</t>
  </si>
  <si>
    <t>Přesun hmot</t>
  </si>
  <si>
    <t>POL7_</t>
  </si>
  <si>
    <t>766416133R00</t>
  </si>
  <si>
    <t>Obložení stěn obkladovými panely z překližky nad 1,5 m2, plochy nad 5 m2</t>
  </si>
  <si>
    <t>POL1_7</t>
  </si>
  <si>
    <t>Včetně našroubování soklu.</t>
  </si>
  <si>
    <t>766417111R00</t>
  </si>
  <si>
    <t>Podkladový rošt pod obložení stěn</t>
  </si>
  <si>
    <t>m</t>
  </si>
  <si>
    <t>Vč. D+M kotvení do stávajících zděných stěn</t>
  </si>
  <si>
    <t>221,2*2,5</t>
  </si>
  <si>
    <t>766411811R00</t>
  </si>
  <si>
    <t>Demontáž obložení stěn panely velikosti do 1,5 m2</t>
  </si>
  <si>
    <t>stěny : 221,2</t>
  </si>
  <si>
    <t>radiátoty : 37</t>
  </si>
  <si>
    <t>766411822R00</t>
  </si>
  <si>
    <t>Demontáž podkladových roštů obložení stěn</t>
  </si>
  <si>
    <t>632661192</t>
  </si>
  <si>
    <t>Přechodová lišta dveřní práh 1450x100/150</t>
  </si>
  <si>
    <t>Poznámka k položce:</t>
  </si>
  <si>
    <t>nerezová přechodová lišta atypická</t>
  </si>
  <si>
    <t>vstupy tělocvična : 1,45</t>
  </si>
  <si>
    <t>766-001.RXX</t>
  </si>
  <si>
    <t>Příplatek za vyrovnání na podkladním zdivu včetně vyrovnávacích podložek a plastových klínů</t>
  </si>
  <si>
    <t>766-002.RXX</t>
  </si>
  <si>
    <t>D+M odnímatelné kryty topení</t>
  </si>
  <si>
    <t>Kompletní provedení a dodávka dle PD v.č. 107</t>
  </si>
  <si>
    <t/>
  </si>
  <si>
    <t>- nosná konstrukce z uzavřených ocelových tenkostěnných profilů 35/35/2 mm, kotvených do obvodových stěn</t>
  </si>
  <si>
    <t>- pomocné dřevěné trámky z profilů 35/35 mm</t>
  </si>
  <si>
    <t>- háky pro zavěšení odnimatelných krytů z pásové oceli 50/3 mm</t>
  </si>
  <si>
    <t>- kotevní desky z pásové oceli 50/3 mm</t>
  </si>
  <si>
    <t>- latě z budové překližky se zaoblenou hrynou tl. 15 mm š. 90 mm, šířka mezer 30 mm, obklad přichycen k nosné kce pomocí pozink vrutů se zápustnou hlavou</t>
  </si>
  <si>
    <t xml:space="preserve"> - Jednotlivé odnímatelné díly budou provedeny v délce cca 1350 mm.</t>
  </si>
  <si>
    <t>4*5,4*(0,15+1,15+0,35)</t>
  </si>
  <si>
    <t>766-003.RXX</t>
  </si>
  <si>
    <t>D+M dveře do nářaďovny 2050 x 1750 mm</t>
  </si>
  <si>
    <t>Kompletní provedení a dodávka dle PD a v.č. 107.</t>
  </si>
  <si>
    <t>- ocelové dveře dvoukřídlé vč. rámu, otevíravé, osazené do stávajícího otvoru ve zděné příčce tl. 150 mm</t>
  </si>
  <si>
    <t>- konstrukce dveří z jaklových profilů</t>
  </si>
  <si>
    <t>- kování: klika/klika (zaobleného tvaru)</t>
  </si>
  <si>
    <t>- zámek s vložkou</t>
  </si>
  <si>
    <t>- obklad dveří - latě z bukové překližky se zaoblenou hranou tl. 15 mm š.90 mm šířka mezer 30 mm, obklad přichycen ke kci dveří pomocí pozink vrutů se zápustnou hlavou</t>
  </si>
  <si>
    <t>D1 : 1</t>
  </si>
  <si>
    <t>60517124R</t>
  </si>
  <si>
    <t>Lať impregnovaná SM 20 x 50 mm</t>
  </si>
  <si>
    <t>SPCM</t>
  </si>
  <si>
    <t>Specifikace</t>
  </si>
  <si>
    <t>POL3_0</t>
  </si>
  <si>
    <t>553*1,3</t>
  </si>
  <si>
    <t>606216196R</t>
  </si>
  <si>
    <t xml:space="preserve">Překližka truhlářská buk tl. 15 mm </t>
  </si>
  <si>
    <t>POL3_</t>
  </si>
  <si>
    <t>Vysoce odolné a tuhé bukové velkoformátové překližkové desky,složený z několika vrstev tenkých bukových dýh, které jsou křížem lepeny a tlakově lisovány. Rozměry desek budou cca 2500 x 625 mm, tl. min.15 mm.</t>
  </si>
  <si>
    <t>221,2*1,08</t>
  </si>
  <si>
    <t>998766202R00</t>
  </si>
  <si>
    <t>Přesun hmot pro truhlářské konstrukce, v objektech výšky do 12 m</t>
  </si>
  <si>
    <t>767996801R00</t>
  </si>
  <si>
    <t>Demontáž atypických ocelových konstr. do 50 kg</t>
  </si>
  <si>
    <t>kg</t>
  </si>
  <si>
    <t>odstranění drobných kotev z ocelového plechu osazených v ŽB průvlaku : 12*5</t>
  </si>
  <si>
    <t>767999801R00</t>
  </si>
  <si>
    <t>Demontáž doplňků staveb o hmotnosti do 50 kg</t>
  </si>
  <si>
    <t>stávající zábradlí : 9*30*2</t>
  </si>
  <si>
    <t>demontáž ocelových mříží : 1,8*2,1*30</t>
  </si>
  <si>
    <t>demontáž nosné kce krytů topení : 180</t>
  </si>
  <si>
    <t>776101101R00</t>
  </si>
  <si>
    <t xml:space="preserve">Vysávání podlahy průmyslovým vysavačem </t>
  </si>
  <si>
    <t>776511820R00</t>
  </si>
  <si>
    <t>Odstranění PVC lepených s podložkou vč. lepidla a případných soklíků</t>
  </si>
  <si>
    <t>nářaďovna : 30,5*2</t>
  </si>
  <si>
    <t>tělocvična : 293,8*2</t>
  </si>
  <si>
    <t>777155080</t>
  </si>
  <si>
    <t>Podlahy lité polyuretanové, sportovní 10+2mm</t>
  </si>
  <si>
    <t>Litá PUR podlaha ve složení: pružná podložka celoplošně lepená PUR lepidlem, stěrka na vyplnění pórů, 2 x samonivelizační PUR vrstva, 2 x PUR nátěr</t>
  </si>
  <si>
    <t>777155090</t>
  </si>
  <si>
    <t>Podlahy lité polyuretanové, sportovní - značení hřišť š. 50mm PUR barvou</t>
  </si>
  <si>
    <t>badminton : 100</t>
  </si>
  <si>
    <t>basketbal atyp : 187</t>
  </si>
  <si>
    <t>čáry na měření vzdálenosti : 4*18+18*4*8*0,05+17*4*0,1+18*4*0,2</t>
  </si>
  <si>
    <t>777155092</t>
  </si>
  <si>
    <t>Podlahy lité polyuretanové, sportovní - nápisy PUR barvou</t>
  </si>
  <si>
    <t>ks</t>
  </si>
  <si>
    <t>v ceně jsou zahrnuty náklady na výrobu grafických šablon jednotlivých čísel anebo znaků</t>
  </si>
  <si>
    <t>nápis číselné na meření vzdálenosti : 37*4</t>
  </si>
  <si>
    <t>998777101R00</t>
  </si>
  <si>
    <t>Přesun hmot pro podlahy syntetické, v objektech výšky do 6 m</t>
  </si>
  <si>
    <t>POL7_7</t>
  </si>
  <si>
    <t>783-001.RXX</t>
  </si>
  <si>
    <t>Repase otopných těles - očištění, odmaštění, nový nátěr</t>
  </si>
  <si>
    <t>783168211</t>
  </si>
  <si>
    <t>Lakovací nátěr truhlářských konstrukcí dvojnásobný s mezibroušením olejový</t>
  </si>
  <si>
    <t>překližka : (221,2+3,5*2+35,64)*2*1,05</t>
  </si>
  <si>
    <t>784191101R00</t>
  </si>
  <si>
    <t>Penetrace podkladu univerzální 1x</t>
  </si>
  <si>
    <t>784195212R00</t>
  </si>
  <si>
    <t>Malba, bílá, bez penetrace, 2 x</t>
  </si>
  <si>
    <t>784011111R00</t>
  </si>
  <si>
    <t>Oprášení/ometení podkladu</t>
  </si>
  <si>
    <t>784011211RT3</t>
  </si>
  <si>
    <t>Olepování vnitřních ploch a zakrývání kcí včetně maskovací pásky a folie</t>
  </si>
  <si>
    <t>soub</t>
  </si>
  <si>
    <t>784011222RT2</t>
  </si>
  <si>
    <t>Zakrytí podlah, včetně odstranění včetně papírové lepenky</t>
  </si>
  <si>
    <t>784-001.RXX</t>
  </si>
  <si>
    <t>Stěnová malba – siluty sportovců</t>
  </si>
  <si>
    <t>Na vybraných omítaných stěnách obou tělocvičen bude provedena dekorativní stěnová malba – siluety sportovců.</t>
  </si>
  <si>
    <t>Součást dodávky : návrh/volba motivů, výroba šablon, zakrytí okolí, provedení malby, úklid a předání</t>
  </si>
  <si>
    <t>797-001.RXX</t>
  </si>
  <si>
    <t>Demontáž stávajícího sportovního vybavení vč. likvidace (odvoz a poplatek za skládku)</t>
  </si>
  <si>
    <t>Položka zahrnuje toto demontované sportovní vybavení:</t>
  </si>
  <si>
    <t>- 2 ks cívkové kruhy</t>
  </si>
  <si>
    <t>- 10 ks žebřin</t>
  </si>
  <si>
    <t>- 1 souprava odbíjená u podélných stěn vč. kce</t>
  </si>
  <si>
    <t>- 4 ks šplhové tyče trubkové</t>
  </si>
  <si>
    <t>- 4 ks šplnové lana</t>
  </si>
  <si>
    <t>- 2 ks souprav na košíkovou vč. kcí</t>
  </si>
  <si>
    <t>- 100 m2 ochranné sítě vč. kotvících prvků</t>
  </si>
  <si>
    <t>797-002.RXX</t>
  </si>
  <si>
    <t xml:space="preserve">Dodávka a uložení přenosného nářadí </t>
  </si>
  <si>
    <t>Položka zahrnuje:</t>
  </si>
  <si>
    <t>- švédská lavička - 7x</t>
  </si>
  <si>
    <t>- švédská bedna (konická s pojezdem) - 2x</t>
  </si>
  <si>
    <t>- síť na volejbal - 2x</t>
  </si>
  <si>
    <t>- síť na tenis - 2x</t>
  </si>
  <si>
    <t>- síť na badminton + 2x (přenosné kuly se sítí)</t>
  </si>
  <si>
    <t>- boxerské rukavice- 4 páry, velikosti větší než 12, ideální 14/15 + 3 box. Přilby</t>
  </si>
  <si>
    <t>- sada Plyo boxů - sada čtyř měkkých plyometrických skříní o různé výšce.  Jedná se o vložku vyrobenou z pěnového polyetylenu vloženou do PVC obalu. Hustota bude zvolena tak, aby box   zvládnul klasický trénink včetně výskoků a zároveň byl dostatečně měkký, aby nezpůsobil úraz v případě převrhnutí. PVC obal bude odolný vůči potu a vlhkosti.</t>
  </si>
  <si>
    <t>Parametry : materiál - EPE, PVC, celková výška – cca 150 cm, nosnost - 150 kg, hmotnost - cca15 kg</t>
  </si>
  <si>
    <t>Rozměry skříní : 01 - 90 x 75 x 15 cm, 02 - 90 x 75 x 30 cm, 03 - 90 x 75 x 45 cm, 04 - 90 x 75 x 60 cm</t>
  </si>
  <si>
    <t>797-003.RXX</t>
  </si>
  <si>
    <t>Dodávka a montáž (uložení) vybavení nářaďoven</t>
  </si>
  <si>
    <t>- kovové regály s kovovými policemi, rozměr š.900 x hl.400 x v.1800 mm – celkem 4 ks</t>
  </si>
  <si>
    <t xml:space="preserve">  V každé nářáďovně budou umístěny 4 regály</t>
  </si>
  <si>
    <t>797-004.RXX</t>
  </si>
  <si>
    <t>Oprava stávajících kotevních prvků v podlaze</t>
  </si>
  <si>
    <t>797040002</t>
  </si>
  <si>
    <t>Montáž a kompletace otočné košíkové</t>
  </si>
  <si>
    <t>kompl.</t>
  </si>
  <si>
    <t>č.9-2 : 2</t>
  </si>
  <si>
    <t>797071111.1</t>
  </si>
  <si>
    <t>Repase a kompletace šplhové konstrukce</t>
  </si>
  <si>
    <t>položka obsahuje demontáž stávajících tyčí anebo lan, očištění konstrukce, nový nátěr a montáž nových tyčí anebo lan včetně seřízení včetně dodávky a montáže podlahových patek (pro šplhové tyče)</t>
  </si>
  <si>
    <t>č.5-2 : 1</t>
  </si>
  <si>
    <t>č.6-2 : 1</t>
  </si>
  <si>
    <t>797090002.1</t>
  </si>
  <si>
    <t>Repas výsuvného jednohrazdí</t>
  </si>
  <si>
    <t>Nová kce - repas (oprava + nový nátěr RAL 5002).</t>
  </si>
  <si>
    <t>V ceně je zahrnutá nová nerezová žerď.</t>
  </si>
  <si>
    <t>č.8-2 : 1</t>
  </si>
  <si>
    <t>797091001.1</t>
  </si>
  <si>
    <t>Repase a kompletece kruhů cívkových</t>
  </si>
  <si>
    <t>položka obsahuje demontáž stávajících kruhů cívkových, očištění konstrukce, nový nátěr a montáž nových kruhů cívkových včetně kompletace a seřízení</t>
  </si>
  <si>
    <t>č.1-2 : 2</t>
  </si>
  <si>
    <t>797151102</t>
  </si>
  <si>
    <t>Montáž volejbalových sloupků do zdi včetně přidruženého materiálu</t>
  </si>
  <si>
    <t>č.3-2 : 1</t>
  </si>
  <si>
    <t>797154106</t>
  </si>
  <si>
    <t>Montáž žebřin do zdi včetně přidruženého materiálu a repase nátěru kotvení</t>
  </si>
  <si>
    <t>včetně všech potřebných kotevních prvků</t>
  </si>
  <si>
    <t>Kotvení – stávající, nový nátěr</t>
  </si>
  <si>
    <t>Obklad stěn provést s prostupy pro kotvy, otvory začištěné; v místě dotažení použít distanční pouzdra, aby se nepřenášely síly do obkladu; povrchově bezpečně zakrytovat.</t>
  </si>
  <si>
    <t>č.2-2 : 10</t>
  </si>
  <si>
    <t>R-7680011</t>
  </si>
  <si>
    <t>D+M záchytně sítě proti rozbití oken vč. kotvení a dodávky kotevních prvků - OS</t>
  </si>
  <si>
    <t>Síla 3 mm * materiál vysokopevnostní polypropylen * světlost ok 45 mm * 148 g/m2</t>
  </si>
  <si>
    <t>OS : 187,3</t>
  </si>
  <si>
    <t>R-7680012</t>
  </si>
  <si>
    <t>D+M ochranná síť pod stropními nosníky - vodorovná SS</t>
  </si>
  <si>
    <t>SS : 293</t>
  </si>
  <si>
    <t>797040226</t>
  </si>
  <si>
    <t>Basketbal síť(síťka), Anti-Whip z polyesterové šňůry, 6 mm_turnajová síť</t>
  </si>
  <si>
    <t>797042001</t>
  </si>
  <si>
    <t>Basketbalový koš standard, vnitřní</t>
  </si>
  <si>
    <t>797044001</t>
  </si>
  <si>
    <t>Basketbalová deska 1800x1050 mm, vnitřní, překližka</t>
  </si>
  <si>
    <t>797046003</t>
  </si>
  <si>
    <t>Konstrukce pro basketbal,otočná, vysazení 1250-2500 mm pro desku 1,8x1,05 m</t>
  </si>
  <si>
    <t>kpl</t>
  </si>
  <si>
    <t>kovová jäklová, povrchová úprava komaxit dle RAL</t>
  </si>
  <si>
    <t>797047001</t>
  </si>
  <si>
    <t>D+M Basketbal kce - přídavný mechanismus pro plynulou regulaci výšky pro desku 1800 x 1050 mm</t>
  </si>
  <si>
    <t>kpl.</t>
  </si>
  <si>
    <t>797071103</t>
  </si>
  <si>
    <t>Tyč určená pro gymnastický šplh délky 5m</t>
  </si>
  <si>
    <t>č-5-2 : 4</t>
  </si>
  <si>
    <t>797071104</t>
  </si>
  <si>
    <t>Lano určeno na šplh o délce 5m</t>
  </si>
  <si>
    <t>č.6-2 : 4</t>
  </si>
  <si>
    <t>797074006</t>
  </si>
  <si>
    <t>Žebřiny do tělocvičny 300x100 cm, 17 příček, multiplex</t>
  </si>
  <si>
    <t>povrchová úprava je provedena běžnými laky na dřevo, rozměr 300x100 cm</t>
  </si>
  <si>
    <t>17 příček z celobukového multiplexu pro zvýšenou pevnost a odolná vůči zlomení</t>
  </si>
  <si>
    <t>splňuje ČSN EN 12346 (94 0346)</t>
  </si>
  <si>
    <t>797099002</t>
  </si>
  <si>
    <t>Gymnastické kruhy</t>
  </si>
  <si>
    <t>cívkové kruhy včetně popruhů, agatonů, řemenů a kroužků včetně hřídele k upevnění na konstrukci ke kruhům, kroužky ze dřeva (nesmí být opatřeny nátěrem)</t>
  </si>
  <si>
    <t>797137003</t>
  </si>
  <si>
    <t>Volejbalová síť, černá, 2 mm s ocelovým lankem</t>
  </si>
  <si>
    <t>797137006</t>
  </si>
  <si>
    <t>Volejbalové anténky - pár</t>
  </si>
  <si>
    <t>pár</t>
  </si>
  <si>
    <t>797151002</t>
  </si>
  <si>
    <t>Volejbalové sloupky pro montáž do zdi pr.60 mm</t>
  </si>
  <si>
    <t>Sada obsahuje 2 ks sloupků, 2 ks kotevních objímek, 5 ks posuvných objímek pro uchycvení sítě a 2 ks lechových podložek pro kotvení do podlahy</t>
  </si>
  <si>
    <t>1 x sada pro hru na příč+1 x sada pru na dél</t>
  </si>
  <si>
    <t>M21-001.RXX</t>
  </si>
  <si>
    <t>Silnoproud  viz samostatný položkový rozpočet</t>
  </si>
  <si>
    <t>M21-002.RXX</t>
  </si>
  <si>
    <t>Slaboproud viz samostatný položkový rozpočet</t>
  </si>
  <si>
    <t>M24-001.RXX</t>
  </si>
  <si>
    <t>D+M nástěnný průmyslový ventilátor průměr 500mm, včetně venkovní automatické mřížky  a dálkového ovládání vč. napojení</t>
  </si>
  <si>
    <t>979086213R00</t>
  </si>
  <si>
    <t>Nakládání vybouraných hmot na dopravní prostředek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</si>
  <si>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</si>
  <si>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</si>
  <si>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</si>
  <si>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</si>
  <si>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</si>
  <si>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</si>
  <si>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</si>
  <si>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</si>
  <si>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</si>
  <si>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</si>
  <si>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</si>
  <si>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směs, skupina odpadu 170904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</si>
  <si>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</si>
  <si>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</si>
  <si>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</si>
  <si>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</si>
  <si>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</si>
  <si>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</si>
  <si>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Zabezpečeni stavby proti vniknutí nepovolaných osob.</t>
  </si>
  <si>
    <t>Zakrytí konstrukcí, předmětů, podlah - dotčených částí.</t>
  </si>
  <si>
    <t>Průběžný a konečný úklid dotčených prostor.</t>
  </si>
  <si>
    <t>Zamezení prašnosti do okolních prostor.</t>
  </si>
  <si>
    <t>005124010R</t>
  </si>
  <si>
    <t>Koordinační a kompletační činnost</t>
  </si>
  <si>
    <t>Koordinace stavebních a technologických dodávek stavby.</t>
  </si>
  <si>
    <t>Kompletační činnost (dodržování BOZP, dokumnetace skutečného provedení, dokumenty a protokoly dle SOD a PD, fotodokumentace, vzorkování aj.)</t>
  </si>
  <si>
    <t>VN001</t>
  </si>
  <si>
    <t>Ztížené podmínky - ruční přesun a překládání nákladu do tělocvičny</t>
  </si>
  <si>
    <t>VN002</t>
  </si>
  <si>
    <t>Dílenská dokumentace</t>
  </si>
  <si>
    <t>POL99_8</t>
  </si>
  <si>
    <t>00523  R</t>
  </si>
  <si>
    <t>Zkoušky a revize předepsané PD a SOD</t>
  </si>
  <si>
    <t>Náklady zhotovitele, související s prováděním zkoušek a revizí předepsaných technickými normami nebo objednatelem a které jsou pro provedení díla nezbytné.</t>
  </si>
  <si>
    <t>SUM</t>
  </si>
  <si>
    <t>Poznámky uchazeče k zadání</t>
  </si>
  <si>
    <t>POPUZIV</t>
  </si>
  <si>
    <t>Velikost : výška motivu cca 2,0 m (šířka dle motivu)</t>
  </si>
  <si>
    <t>Technologie : malba přes šablonu, min. 2 nátěry</t>
  </si>
  <si>
    <t>Podklad : vnitřní omítka – před malbou očistit, lokálně vyspravit, zbavit prachu, sjednotit savost, penetrovat</t>
  </si>
  <si>
    <t>Nátěr : interiérový omyvatelný, otěruvzdorný (vhodný do sportovních prostor), stálobarevný</t>
  </si>
  <si>
    <t>Barevnost : jednobarevné siluety, odstín dle odsouhlasení investorem</t>
  </si>
  <si>
    <t>- 1 kus nerezová žerď - výsuvné jednohrazdí</t>
  </si>
  <si>
    <t>- žíněnky - 4x</t>
  </si>
  <si>
    <t>- doskočiště - 2x</t>
  </si>
  <si>
    <t>Uvedení dotčených prostor do původního stavu.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</si>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</sst>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0" t="s">
        <v>41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1"/>
  <sheetViews>
    <sheetView showGridLines="0" topLeftCell="B32" zoomScaleNormal="100" zoomScaleSheetLayoutView="75" workbookViewId="0">
      <selection activeCell="A6" sqref="A1:A1048576"/>
    </sheetView>
  </sheetViews>
  <sheetFormatPr defaultColWidth="9" defaultRowHeight="12.75" x14ac:dyDescent="0.2"/>
  <cols>
    <col min="1" max="1" width="8.710937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6" t="s">
        <v>4</v>
      </c>
      <c r="C1" s="237"/>
      <c r="D1" s="237"/>
      <c r="E1" s="237"/>
      <c r="F1" s="237"/>
      <c r="G1" s="237"/>
      <c r="H1" s="237"/>
      <c r="I1" s="237"/>
      <c r="J1" s="238"/>
    </row>
    <row r="2" spans="1:15" ht="36" customHeight="1" x14ac:dyDescent="0.2">
      <c r="A2" s="2"/>
      <c r="B2" s="77" t="s">
        <v>24</v>
      </c>
      <c r="C2" s="78"/>
      <c r="D2" s="79" t="s">
        <v>49</v>
      </c>
      <c r="E2" s="242" t="s">
        <v>50</v>
      </c>
      <c r="F2" s="243"/>
      <c r="G2" s="243"/>
      <c r="H2" s="243"/>
      <c r="I2" s="243"/>
      <c r="J2" s="244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45" t="s">
        <v>46</v>
      </c>
      <c r="F3" s="246"/>
      <c r="G3" s="246"/>
      <c r="H3" s="246"/>
      <c r="I3" s="246"/>
      <c r="J3" s="247"/>
    </row>
    <row r="4" spans="1:15" ht="23.25" customHeight="1" x14ac:dyDescent="0.2">
      <c r="A4" s="76">
        <v>5645</v>
      </c>
      <c r="B4" s="82" t="s">
        <v>48</v>
      </c>
      <c r="C4" s="83"/>
      <c r="D4" s="84" t="s">
        <v>43</v>
      </c>
      <c r="E4" s="225" t="s">
        <v>44</v>
      </c>
      <c r="F4" s="226"/>
      <c r="G4" s="226"/>
      <c r="H4" s="226"/>
      <c r="I4" s="226"/>
      <c r="J4" s="227"/>
    </row>
    <row r="5" spans="1:15" ht="24" customHeight="1" x14ac:dyDescent="0.2">
      <c r="A5" s="2"/>
      <c r="B5" s="31" t="s">
        <v>23</v>
      </c>
      <c r="D5" s="230"/>
      <c r="E5" s="231"/>
      <c r="F5" s="231"/>
      <c r="G5" s="231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32"/>
      <c r="E6" s="233"/>
      <c r="F6" s="233"/>
      <c r="G6" s="23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4"/>
      <c r="F7" s="235"/>
      <c r="G7" s="23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9"/>
      <c r="E11" s="249"/>
      <c r="F11" s="249"/>
      <c r="G11" s="249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24"/>
      <c r="E12" s="224"/>
      <c r="F12" s="224"/>
      <c r="G12" s="224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28"/>
      <c r="F13" s="229"/>
      <c r="G13" s="229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8"/>
      <c r="F15" s="248"/>
      <c r="G15" s="250"/>
      <c r="H15" s="250"/>
      <c r="I15" s="250" t="s">
        <v>31</v>
      </c>
      <c r="J15" s="251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13"/>
      <c r="F16" s="214"/>
      <c r="G16" s="213"/>
      <c r="H16" s="214"/>
      <c r="I16" s="213">
        <f>SUMIF(F49:F67,A16,I49:I67)+SUMIF(F49:F67,"PSU",I49:I67)</f>
        <v>0</v>
      </c>
      <c r="J16" s="215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13"/>
      <c r="F17" s="214"/>
      <c r="G17" s="213"/>
      <c r="H17" s="214"/>
      <c r="I17" s="213">
        <f>SUMIF(F49:F67,A17,I49:I67)</f>
        <v>0</v>
      </c>
      <c r="J17" s="215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13"/>
      <c r="F18" s="214"/>
      <c r="G18" s="213"/>
      <c r="H18" s="214"/>
      <c r="I18" s="213">
        <f>SUMIF(F49:F67,A18,I49:I67)</f>
        <v>0</v>
      </c>
      <c r="J18" s="215"/>
    </row>
    <row r="19" spans="1:10" ht="23.25" customHeight="1" x14ac:dyDescent="0.2">
      <c r="A19" s="139" t="s">
        <v>91</v>
      </c>
      <c r="B19" s="38" t="s">
        <v>29</v>
      </c>
      <c r="C19" s="62"/>
      <c r="D19" s="63"/>
      <c r="E19" s="213"/>
      <c r="F19" s="214"/>
      <c r="G19" s="213"/>
      <c r="H19" s="214"/>
      <c r="I19" s="213">
        <f>SUMIF(F49:F67,A19,I49:I67)</f>
        <v>0</v>
      </c>
      <c r="J19" s="215"/>
    </row>
    <row r="20" spans="1:10" ht="23.25" customHeight="1" x14ac:dyDescent="0.2">
      <c r="A20" s="139" t="s">
        <v>92</v>
      </c>
      <c r="B20" s="38" t="s">
        <v>30</v>
      </c>
      <c r="C20" s="62"/>
      <c r="D20" s="63"/>
      <c r="E20" s="213"/>
      <c r="F20" s="214"/>
      <c r="G20" s="213"/>
      <c r="H20" s="214"/>
      <c r="I20" s="213">
        <f>SUMIF(F49:F67,A20,I49:I67)</f>
        <v>0</v>
      </c>
      <c r="J20" s="215"/>
    </row>
    <row r="21" spans="1:10" ht="23.25" customHeight="1" x14ac:dyDescent="0.2">
      <c r="A21" s="2"/>
      <c r="B21" s="48" t="s">
        <v>31</v>
      </c>
      <c r="C21" s="64"/>
      <c r="D21" s="65"/>
      <c r="E21" s="216"/>
      <c r="F21" s="252"/>
      <c r="G21" s="216"/>
      <c r="H21" s="252"/>
      <c r="I21" s="216">
        <f>SUM(I16:J20)</f>
        <v>0</v>
      </c>
      <c r="J21" s="217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11">
        <f>ZakladDPHSniVypocet</f>
        <v>0</v>
      </c>
      <c r="H23" s="212"/>
      <c r="I23" s="21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09">
        <f>A23</f>
        <v>0</v>
      </c>
      <c r="H24" s="210"/>
      <c r="I24" s="21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11">
        <f>ZakladDPHZaklVypocet</f>
        <v>0</v>
      </c>
      <c r="H25" s="212"/>
      <c r="I25" s="21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9">
        <f>A25</f>
        <v>0</v>
      </c>
      <c r="H26" s="240"/>
      <c r="I26" s="24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41">
        <f>CenaCelkem-(ZakladDPHSni+DPHSni+ZakladDPHZakl+DPHZakl)</f>
        <v>0</v>
      </c>
      <c r="H27" s="241"/>
      <c r="I27" s="241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19">
        <f>ZakladDPHSniVypocet+ZakladDPHZaklVypocet</f>
        <v>0</v>
      </c>
      <c r="H28" s="219"/>
      <c r="I28" s="219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8">
        <f>A27</f>
        <v>0</v>
      </c>
      <c r="H29" s="218"/>
      <c r="I29" s="218"/>
      <c r="J29" s="11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0"/>
      <c r="E34" s="221"/>
      <c r="G34" s="222"/>
      <c r="H34" s="223"/>
      <c r="I34" s="223"/>
      <c r="J34" s="25"/>
    </row>
    <row r="35" spans="1:10" ht="12.75" customHeight="1" x14ac:dyDescent="0.2">
      <c r="A35" s="2"/>
      <c r="B35" s="2"/>
      <c r="D35" s="208" t="s">
        <v>2</v>
      </c>
      <c r="E35" s="20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51</v>
      </c>
      <c r="C39" s="203"/>
      <c r="D39" s="203"/>
      <c r="E39" s="203"/>
      <c r="F39" s="99">
        <f>'SO 01 02 Pol'!AE362</f>
        <v>0</v>
      </c>
      <c r="G39" s="100">
        <f>'SO 01 02 Pol'!AF362</f>
        <v>0</v>
      </c>
      <c r="H39" s="101">
        <f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10" ht="25.5" hidden="1" customHeight="1" x14ac:dyDescent="0.2">
      <c r="A40" s="88">
        <v>2</v>
      </c>
      <c r="B40" s="103" t="s">
        <v>45</v>
      </c>
      <c r="C40" s="204" t="s">
        <v>46</v>
      </c>
      <c r="D40" s="204"/>
      <c r="E40" s="204"/>
      <c r="F40" s="104">
        <f>'SO 01 02 Pol'!AE362</f>
        <v>0</v>
      </c>
      <c r="G40" s="105">
        <f>'SO 01 02 Pol'!AF362</f>
        <v>0</v>
      </c>
      <c r="H40" s="105">
        <f>(F40*SazbaDPH1/100)+(G40*SazbaDPH2/100)</f>
        <v>0</v>
      </c>
      <c r="I40" s="105">
        <f>F40+G40+H40</f>
        <v>0</v>
      </c>
      <c r="J40" s="106" t="str">
        <f>IF(_xlfn.SINGLE(CenaCelkemVypocet)=0,"",I40/_xlfn.SINGLE(CenaCelkemVypocet)*100)</f>
        <v/>
      </c>
    </row>
    <row r="41" spans="1:10" ht="25.5" hidden="1" customHeight="1" x14ac:dyDescent="0.2">
      <c r="A41" s="88">
        <v>3</v>
      </c>
      <c r="B41" s="107" t="s">
        <v>43</v>
      </c>
      <c r="C41" s="203" t="s">
        <v>44</v>
      </c>
      <c r="D41" s="203"/>
      <c r="E41" s="203"/>
      <c r="F41" s="108">
        <f>'SO 01 02 Pol'!AE362</f>
        <v>0</v>
      </c>
      <c r="G41" s="101">
        <f>'SO 01 02 Pol'!AF362</f>
        <v>0</v>
      </c>
      <c r="H41" s="101">
        <f>(F41*SazbaDPH1/100)+(G41*SazbaDPH2/100)</f>
        <v>0</v>
      </c>
      <c r="I41" s="101">
        <f>F41+G41+H41</f>
        <v>0</v>
      </c>
      <c r="J41" s="102" t="str">
        <f>IF(_xlfn.SINGLE(CenaCelkemVypocet)=0,"",I41/_xlfn.SINGLE(CenaCelkemVypocet)*100)</f>
        <v/>
      </c>
    </row>
    <row r="42" spans="1:10" ht="25.5" hidden="1" customHeight="1" x14ac:dyDescent="0.2">
      <c r="A42" s="88"/>
      <c r="B42" s="205" t="s">
        <v>52</v>
      </c>
      <c r="C42" s="206"/>
      <c r="D42" s="206"/>
      <c r="E42" s="207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6" spans="1:10" ht="15.75" x14ac:dyDescent="0.25">
      <c r="B46" s="120" t="s">
        <v>54</v>
      </c>
    </row>
    <row r="48" spans="1:10" ht="25.5" customHeight="1" x14ac:dyDescent="0.2">
      <c r="A48" s="122"/>
      <c r="B48" s="125" t="s">
        <v>18</v>
      </c>
      <c r="C48" s="125" t="s">
        <v>6</v>
      </c>
      <c r="D48" s="126"/>
      <c r="E48" s="126"/>
      <c r="F48" s="127" t="s">
        <v>55</v>
      </c>
      <c r="G48" s="127"/>
      <c r="H48" s="127"/>
      <c r="I48" s="127" t="s">
        <v>31</v>
      </c>
      <c r="J48" s="127" t="s">
        <v>0</v>
      </c>
    </row>
    <row r="49" spans="1:10" ht="36.75" customHeight="1" x14ac:dyDescent="0.2">
      <c r="A49" s="123"/>
      <c r="B49" s="128" t="s">
        <v>56</v>
      </c>
      <c r="C49" s="201" t="s">
        <v>57</v>
      </c>
      <c r="D49" s="202"/>
      <c r="E49" s="202"/>
      <c r="F49" s="135" t="s">
        <v>26</v>
      </c>
      <c r="G49" s="136"/>
      <c r="H49" s="136"/>
      <c r="I49" s="136">
        <f>'SO 01 02 Pol'!G8</f>
        <v>0</v>
      </c>
      <c r="J49" s="132" t="str">
        <f>IF(I68=0,"",I49/I68*100)</f>
        <v/>
      </c>
    </row>
    <row r="50" spans="1:10" ht="36.75" customHeight="1" x14ac:dyDescent="0.2">
      <c r="A50" s="123"/>
      <c r="B50" s="128" t="s">
        <v>58</v>
      </c>
      <c r="C50" s="201" t="s">
        <v>59</v>
      </c>
      <c r="D50" s="202"/>
      <c r="E50" s="202"/>
      <c r="F50" s="135" t="s">
        <v>26</v>
      </c>
      <c r="G50" s="136"/>
      <c r="H50" s="136"/>
      <c r="I50" s="136">
        <f>'SO 01 02 Pol'!G63</f>
        <v>0</v>
      </c>
      <c r="J50" s="132" t="str">
        <f>IF(I68=0,"",I50/I68*100)</f>
        <v/>
      </c>
    </row>
    <row r="51" spans="1:10" ht="36.75" customHeight="1" x14ac:dyDescent="0.2">
      <c r="A51" s="123"/>
      <c r="B51" s="128" t="s">
        <v>60</v>
      </c>
      <c r="C51" s="201" t="s">
        <v>61</v>
      </c>
      <c r="D51" s="202"/>
      <c r="E51" s="202"/>
      <c r="F51" s="135" t="s">
        <v>26</v>
      </c>
      <c r="G51" s="136"/>
      <c r="H51" s="136"/>
      <c r="I51" s="136">
        <f>'SO 01 02 Pol'!G77</f>
        <v>0</v>
      </c>
      <c r="J51" s="132" t="str">
        <f>IF(I68=0,"",I51/I68*100)</f>
        <v/>
      </c>
    </row>
    <row r="52" spans="1:10" ht="36.75" customHeight="1" x14ac:dyDescent="0.2">
      <c r="A52" s="123"/>
      <c r="B52" s="128" t="s">
        <v>62</v>
      </c>
      <c r="C52" s="201" t="s">
        <v>63</v>
      </c>
      <c r="D52" s="202"/>
      <c r="E52" s="202"/>
      <c r="F52" s="135" t="s">
        <v>26</v>
      </c>
      <c r="G52" s="136"/>
      <c r="H52" s="136"/>
      <c r="I52" s="136">
        <f>'SO 01 02 Pol'!G80</f>
        <v>0</v>
      </c>
      <c r="J52" s="132" t="str">
        <f>IF(I68=0,"",I52/I68*100)</f>
        <v/>
      </c>
    </row>
    <row r="53" spans="1:10" ht="36.75" customHeight="1" x14ac:dyDescent="0.2">
      <c r="A53" s="123"/>
      <c r="B53" s="128" t="s">
        <v>64</v>
      </c>
      <c r="C53" s="201" t="s">
        <v>65</v>
      </c>
      <c r="D53" s="202"/>
      <c r="E53" s="202"/>
      <c r="F53" s="135" t="s">
        <v>26</v>
      </c>
      <c r="G53" s="136"/>
      <c r="H53" s="136"/>
      <c r="I53" s="136">
        <f>'SO 01 02 Pol'!G90</f>
        <v>0</v>
      </c>
      <c r="J53" s="132" t="str">
        <f>IF(I68=0,"",I53/I68*100)</f>
        <v/>
      </c>
    </row>
    <row r="54" spans="1:10" ht="36.75" customHeight="1" x14ac:dyDescent="0.2">
      <c r="A54" s="123"/>
      <c r="B54" s="128" t="s">
        <v>66</v>
      </c>
      <c r="C54" s="201" t="s">
        <v>67</v>
      </c>
      <c r="D54" s="202"/>
      <c r="E54" s="202"/>
      <c r="F54" s="135" t="s">
        <v>26</v>
      </c>
      <c r="G54" s="136"/>
      <c r="H54" s="136"/>
      <c r="I54" s="136">
        <f>'SO 01 02 Pol'!G94</f>
        <v>0</v>
      </c>
      <c r="J54" s="132" t="str">
        <f>IF(I68=0,"",I54/I68*100)</f>
        <v/>
      </c>
    </row>
    <row r="55" spans="1:10" ht="36.75" customHeight="1" x14ac:dyDescent="0.2">
      <c r="A55" s="123"/>
      <c r="B55" s="128" t="s">
        <v>68</v>
      </c>
      <c r="C55" s="201" t="s">
        <v>69</v>
      </c>
      <c r="D55" s="202"/>
      <c r="E55" s="202"/>
      <c r="F55" s="135" t="s">
        <v>26</v>
      </c>
      <c r="G55" s="136"/>
      <c r="H55" s="136"/>
      <c r="I55" s="136">
        <f>'SO 01 02 Pol'!G111</f>
        <v>0</v>
      </c>
      <c r="J55" s="132" t="str">
        <f>IF(I68=0,"",I55/I68*100)</f>
        <v/>
      </c>
    </row>
    <row r="56" spans="1:10" ht="36.75" customHeight="1" x14ac:dyDescent="0.2">
      <c r="A56" s="123"/>
      <c r="B56" s="128" t="s">
        <v>70</v>
      </c>
      <c r="C56" s="201" t="s">
        <v>71</v>
      </c>
      <c r="D56" s="202"/>
      <c r="E56" s="202"/>
      <c r="F56" s="135" t="s">
        <v>27</v>
      </c>
      <c r="G56" s="136"/>
      <c r="H56" s="136"/>
      <c r="I56" s="136">
        <f>'SO 01 02 Pol'!G113</f>
        <v>0</v>
      </c>
      <c r="J56" s="132" t="str">
        <f>IF(I68=0,"",I56/I68*100)</f>
        <v/>
      </c>
    </row>
    <row r="57" spans="1:10" ht="36.75" customHeight="1" x14ac:dyDescent="0.2">
      <c r="A57" s="123"/>
      <c r="B57" s="128" t="s">
        <v>72</v>
      </c>
      <c r="C57" s="201" t="s">
        <v>73</v>
      </c>
      <c r="D57" s="202"/>
      <c r="E57" s="202"/>
      <c r="F57" s="135" t="s">
        <v>27</v>
      </c>
      <c r="G57" s="136"/>
      <c r="H57" s="136"/>
      <c r="I57" s="136">
        <f>'SO 01 02 Pol'!G157</f>
        <v>0</v>
      </c>
      <c r="J57" s="132" t="str">
        <f>IF(I68=0,"",I57/I68*100)</f>
        <v/>
      </c>
    </row>
    <row r="58" spans="1:10" ht="36.75" customHeight="1" x14ac:dyDescent="0.2">
      <c r="A58" s="123"/>
      <c r="B58" s="128" t="s">
        <v>74</v>
      </c>
      <c r="C58" s="201" t="s">
        <v>75</v>
      </c>
      <c r="D58" s="202"/>
      <c r="E58" s="202"/>
      <c r="F58" s="135" t="s">
        <v>27</v>
      </c>
      <c r="G58" s="136"/>
      <c r="H58" s="136"/>
      <c r="I58" s="136">
        <f>'SO 01 02 Pol'!G164</f>
        <v>0</v>
      </c>
      <c r="J58" s="132" t="str">
        <f>IF(I68=0,"",I58/I68*100)</f>
        <v/>
      </c>
    </row>
    <row r="59" spans="1:10" ht="36.75" customHeight="1" x14ac:dyDescent="0.2">
      <c r="A59" s="123"/>
      <c r="B59" s="128" t="s">
        <v>76</v>
      </c>
      <c r="C59" s="201" t="s">
        <v>77</v>
      </c>
      <c r="D59" s="202"/>
      <c r="E59" s="202"/>
      <c r="F59" s="135" t="s">
        <v>27</v>
      </c>
      <c r="G59" s="136"/>
      <c r="H59" s="136"/>
      <c r="I59" s="136">
        <f>'SO 01 02 Pol'!G171</f>
        <v>0</v>
      </c>
      <c r="J59" s="132" t="str">
        <f>IF(I68=0,"",I59/I68*100)</f>
        <v/>
      </c>
    </row>
    <row r="60" spans="1:10" ht="36.75" customHeight="1" x14ac:dyDescent="0.2">
      <c r="A60" s="123"/>
      <c r="B60" s="128" t="s">
        <v>78</v>
      </c>
      <c r="C60" s="201" t="s">
        <v>79</v>
      </c>
      <c r="D60" s="202"/>
      <c r="E60" s="202"/>
      <c r="F60" s="135" t="s">
        <v>27</v>
      </c>
      <c r="G60" s="136"/>
      <c r="H60" s="136"/>
      <c r="I60" s="136">
        <f>'SO 01 02 Pol'!G185</f>
        <v>0</v>
      </c>
      <c r="J60" s="132" t="str">
        <f>IF(I68=0,"",I60/I68*100)</f>
        <v/>
      </c>
    </row>
    <row r="61" spans="1:10" ht="36.75" customHeight="1" x14ac:dyDescent="0.2">
      <c r="A61" s="123"/>
      <c r="B61" s="128" t="s">
        <v>80</v>
      </c>
      <c r="C61" s="201" t="s">
        <v>81</v>
      </c>
      <c r="D61" s="202"/>
      <c r="E61" s="202"/>
      <c r="F61" s="135" t="s">
        <v>27</v>
      </c>
      <c r="G61" s="136"/>
      <c r="H61" s="136"/>
      <c r="I61" s="136">
        <f>'SO 01 02 Pol'!G189</f>
        <v>0</v>
      </c>
      <c r="J61" s="132" t="str">
        <f>IF(I68=0,"",I61/I68*100)</f>
        <v/>
      </c>
    </row>
    <row r="62" spans="1:10" ht="36.75" customHeight="1" x14ac:dyDescent="0.2">
      <c r="A62" s="123"/>
      <c r="B62" s="128" t="s">
        <v>82</v>
      </c>
      <c r="C62" s="201" t="s">
        <v>83</v>
      </c>
      <c r="D62" s="202"/>
      <c r="E62" s="202"/>
      <c r="F62" s="135" t="s">
        <v>27</v>
      </c>
      <c r="G62" s="136"/>
      <c r="H62" s="136"/>
      <c r="I62" s="136">
        <f>'SO 01 02 Pol'!G230</f>
        <v>0</v>
      </c>
      <c r="J62" s="132" t="str">
        <f>IF(I68=0,"",I62/I68*100)</f>
        <v/>
      </c>
    </row>
    <row r="63" spans="1:10" ht="36.75" customHeight="1" x14ac:dyDescent="0.2">
      <c r="A63" s="123"/>
      <c r="B63" s="128" t="s">
        <v>84</v>
      </c>
      <c r="C63" s="201" t="s">
        <v>85</v>
      </c>
      <c r="D63" s="202"/>
      <c r="E63" s="202"/>
      <c r="F63" s="135" t="s">
        <v>28</v>
      </c>
      <c r="G63" s="136"/>
      <c r="H63" s="136"/>
      <c r="I63" s="136">
        <f>'SO 01 02 Pol'!G327</f>
        <v>0</v>
      </c>
      <c r="J63" s="132" t="str">
        <f>IF(I68=0,"",I63/I68*100)</f>
        <v/>
      </c>
    </row>
    <row r="64" spans="1:10" ht="36.75" customHeight="1" x14ac:dyDescent="0.2">
      <c r="A64" s="123"/>
      <c r="B64" s="128" t="s">
        <v>86</v>
      </c>
      <c r="C64" s="201" t="s">
        <v>87</v>
      </c>
      <c r="D64" s="202"/>
      <c r="E64" s="202"/>
      <c r="F64" s="135" t="s">
        <v>28</v>
      </c>
      <c r="G64" s="136"/>
      <c r="H64" s="136"/>
      <c r="I64" s="136">
        <f>'SO 01 02 Pol'!G330</f>
        <v>0</v>
      </c>
      <c r="J64" s="132" t="str">
        <f>IF(I68=0,"",I64/I68*100)</f>
        <v/>
      </c>
    </row>
    <row r="65" spans="1:10" ht="36.75" customHeight="1" x14ac:dyDescent="0.2">
      <c r="A65" s="123"/>
      <c r="B65" s="128" t="s">
        <v>88</v>
      </c>
      <c r="C65" s="201" t="s">
        <v>89</v>
      </c>
      <c r="D65" s="202"/>
      <c r="E65" s="202"/>
      <c r="F65" s="135" t="s">
        <v>90</v>
      </c>
      <c r="G65" s="136"/>
      <c r="H65" s="136"/>
      <c r="I65" s="136">
        <f>'SO 01 02 Pol'!G332</f>
        <v>0</v>
      </c>
      <c r="J65" s="132" t="str">
        <f>IF(I68=0,"",I65/I68*100)</f>
        <v/>
      </c>
    </row>
    <row r="66" spans="1:10" ht="36.75" customHeight="1" x14ac:dyDescent="0.2">
      <c r="A66" s="123"/>
      <c r="B66" s="128" t="s">
        <v>91</v>
      </c>
      <c r="C66" s="201" t="s">
        <v>29</v>
      </c>
      <c r="D66" s="202"/>
      <c r="E66" s="202"/>
      <c r="F66" s="135" t="s">
        <v>91</v>
      </c>
      <c r="G66" s="136"/>
      <c r="H66" s="136"/>
      <c r="I66" s="136">
        <f>'SO 01 02 Pol'!G339</f>
        <v>0</v>
      </c>
      <c r="J66" s="132" t="str">
        <f>IF(I68=0,"",I66/I68*100)</f>
        <v/>
      </c>
    </row>
    <row r="67" spans="1:10" ht="36.75" customHeight="1" x14ac:dyDescent="0.2">
      <c r="A67" s="123"/>
      <c r="B67" s="128" t="s">
        <v>92</v>
      </c>
      <c r="C67" s="201" t="s">
        <v>30</v>
      </c>
      <c r="D67" s="202"/>
      <c r="E67" s="202"/>
      <c r="F67" s="135" t="s">
        <v>92</v>
      </c>
      <c r="G67" s="136"/>
      <c r="H67" s="136"/>
      <c r="I67" s="136">
        <f>'SO 01 02 Pol'!G358</f>
        <v>0</v>
      </c>
      <c r="J67" s="132" t="str">
        <f>IF(I68=0,"",I67/I68*100)</f>
        <v/>
      </c>
    </row>
    <row r="68" spans="1:10" ht="25.5" customHeight="1" x14ac:dyDescent="0.2">
      <c r="A68" s="124"/>
      <c r="B68" s="129" t="s">
        <v>1</v>
      </c>
      <c r="C68" s="130"/>
      <c r="D68" s="131"/>
      <c r="E68" s="131"/>
      <c r="F68" s="137"/>
      <c r="G68" s="138"/>
      <c r="H68" s="138"/>
      <c r="I68" s="138">
        <f>SUM(I49:I67)</f>
        <v>0</v>
      </c>
      <c r="J68" s="133">
        <f>SUM(J49:J67)</f>
        <v>0</v>
      </c>
    </row>
    <row r="69" spans="1:10" x14ac:dyDescent="0.2">
      <c r="F69" s="87"/>
      <c r="G69" s="87"/>
      <c r="H69" s="87"/>
      <c r="I69" s="87"/>
      <c r="J69" s="134"/>
    </row>
    <row r="70" spans="1:10" x14ac:dyDescent="0.2">
      <c r="F70" s="87"/>
      <c r="G70" s="87"/>
      <c r="H70" s="87"/>
      <c r="I70" s="87"/>
      <c r="J70" s="134"/>
    </row>
    <row r="71" spans="1:10" x14ac:dyDescent="0.2">
      <c r="F71" s="87"/>
      <c r="G71" s="87"/>
      <c r="H71" s="87"/>
      <c r="I71" s="87"/>
      <c r="J71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3" t="s">
        <v>7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50" t="s">
        <v>8</v>
      </c>
      <c r="B2" s="49"/>
      <c r="C2" s="255"/>
      <c r="D2" s="255"/>
      <c r="E2" s="255"/>
      <c r="F2" s="255"/>
      <c r="G2" s="256"/>
    </row>
    <row r="3" spans="1:7" ht="24.95" customHeight="1" x14ac:dyDescent="0.2">
      <c r="A3" s="50" t="s">
        <v>9</v>
      </c>
      <c r="B3" s="49"/>
      <c r="C3" s="255"/>
      <c r="D3" s="255"/>
      <c r="E3" s="255"/>
      <c r="F3" s="255"/>
      <c r="G3" s="256"/>
    </row>
    <row r="4" spans="1:7" ht="24.95" customHeight="1" x14ac:dyDescent="0.2">
      <c r="A4" s="50" t="s">
        <v>10</v>
      </c>
      <c r="B4" s="49"/>
      <c r="C4" s="255"/>
      <c r="D4" s="255"/>
      <c r="E4" s="255"/>
      <c r="F4" s="255"/>
      <c r="G4" s="25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145D0-8F8E-48F6-8E35-849EA9FBE2CD}">
  <sheetPr>
    <outlinePr summaryBelow="0"/>
  </sheetPr>
  <dimension ref="A1:BH5000"/>
  <sheetViews>
    <sheetView tabSelected="1" workbookViewId="0">
      <pane ySplit="7" topLeftCell="A212" activePane="bottomLeft" state="frozen"/>
      <selection pane="bottomLeft" activeCell="F231" sqref="F23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50" t="s">
        <v>8</v>
      </c>
      <c r="B2" s="49" t="s">
        <v>49</v>
      </c>
      <c r="C2" s="262" t="s">
        <v>50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50" t="s">
        <v>9</v>
      </c>
      <c r="B3" s="49" t="s">
        <v>45</v>
      </c>
      <c r="C3" s="262" t="s">
        <v>46</v>
      </c>
      <c r="D3" s="263"/>
      <c r="E3" s="263"/>
      <c r="F3" s="263"/>
      <c r="G3" s="264"/>
      <c r="AC3" s="121" t="s">
        <v>94</v>
      </c>
      <c r="AG3" t="s">
        <v>95</v>
      </c>
    </row>
    <row r="4" spans="1:60" ht="24.95" customHeight="1" x14ac:dyDescent="0.2">
      <c r="A4" s="140" t="s">
        <v>10</v>
      </c>
      <c r="B4" s="141" t="s">
        <v>43</v>
      </c>
      <c r="C4" s="265" t="s">
        <v>44</v>
      </c>
      <c r="D4" s="266"/>
      <c r="E4" s="266"/>
      <c r="F4" s="266"/>
      <c r="G4" s="267"/>
      <c r="AG4" t="s">
        <v>96</v>
      </c>
    </row>
    <row r="5" spans="1:60" x14ac:dyDescent="0.2">
      <c r="D5" s="10"/>
    </row>
    <row r="6" spans="1:60" ht="38.25" x14ac:dyDescent="0.2">
      <c r="A6" s="143" t="s">
        <v>97</v>
      </c>
      <c r="B6" s="145" t="s">
        <v>98</v>
      </c>
      <c r="C6" s="145" t="s">
        <v>99</v>
      </c>
      <c r="D6" s="144" t="s">
        <v>100</v>
      </c>
      <c r="E6" s="143" t="s">
        <v>101</v>
      </c>
      <c r="F6" s="142" t="s">
        <v>102</v>
      </c>
      <c r="G6" s="143" t="s">
        <v>31</v>
      </c>
      <c r="H6" s="146" t="s">
        <v>32</v>
      </c>
      <c r="I6" s="146" t="s">
        <v>103</v>
      </c>
      <c r="J6" s="146" t="s">
        <v>33</v>
      </c>
      <c r="K6" s="146" t="s">
        <v>104</v>
      </c>
      <c r="L6" s="146" t="s">
        <v>105</v>
      </c>
      <c r="M6" s="146" t="s">
        <v>106</v>
      </c>
      <c r="N6" s="146" t="s">
        <v>107</v>
      </c>
      <c r="O6" s="146" t="s">
        <v>108</v>
      </c>
      <c r="P6" s="146" t="s">
        <v>109</v>
      </c>
      <c r="Q6" s="146" t="s">
        <v>110</v>
      </c>
      <c r="R6" s="146" t="s">
        <v>111</v>
      </c>
      <c r="S6" s="146" t="s">
        <v>112</v>
      </c>
      <c r="T6" s="146" t="s">
        <v>113</v>
      </c>
      <c r="U6" s="146" t="s">
        <v>114</v>
      </c>
      <c r="V6" s="146" t="s">
        <v>115</v>
      </c>
      <c r="W6" s="146" t="s">
        <v>116</v>
      </c>
      <c r="X6" s="146" t="s">
        <v>117</v>
      </c>
      <c r="Y6" s="146" t="s">
        <v>118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9" t="s">
        <v>119</v>
      </c>
      <c r="B8" s="170" t="s">
        <v>56</v>
      </c>
      <c r="C8" s="190" t="s">
        <v>57</v>
      </c>
      <c r="D8" s="171"/>
      <c r="E8" s="172"/>
      <c r="F8" s="173"/>
      <c r="G8" s="174">
        <f>SUMIF(AG9:AG62,"&lt;&gt;NOR",G9:G62)</f>
        <v>0</v>
      </c>
      <c r="H8" s="168"/>
      <c r="I8" s="168">
        <f>SUM(I9:I62)</f>
        <v>0</v>
      </c>
      <c r="J8" s="168"/>
      <c r="K8" s="168">
        <f>SUM(K9:K62)</f>
        <v>0</v>
      </c>
      <c r="L8" s="168"/>
      <c r="M8" s="168">
        <f>SUM(M9:M62)</f>
        <v>0</v>
      </c>
      <c r="N8" s="167"/>
      <c r="O8" s="167">
        <f>SUM(O9:O62)</f>
        <v>7.9799999999999995</v>
      </c>
      <c r="P8" s="167"/>
      <c r="Q8" s="167">
        <f>SUM(Q9:Q62)</f>
        <v>0</v>
      </c>
      <c r="R8" s="168"/>
      <c r="S8" s="168"/>
      <c r="T8" s="168"/>
      <c r="U8" s="168"/>
      <c r="V8" s="168">
        <f>SUM(V9:V62)</f>
        <v>440.6</v>
      </c>
      <c r="W8" s="168"/>
      <c r="X8" s="168"/>
      <c r="Y8" s="168"/>
      <c r="AG8" t="s">
        <v>120</v>
      </c>
    </row>
    <row r="9" spans="1:60" ht="22.5" outlineLevel="1" x14ac:dyDescent="0.2">
      <c r="A9" s="176">
        <v>1</v>
      </c>
      <c r="B9" s="177" t="s">
        <v>121</v>
      </c>
      <c r="C9" s="191" t="s">
        <v>122</v>
      </c>
      <c r="D9" s="178" t="s">
        <v>123</v>
      </c>
      <c r="E9" s="179">
        <v>120.60299999999999</v>
      </c>
      <c r="F9" s="180"/>
      <c r="G9" s="181">
        <f>ROUND(E9*F9,2)</f>
        <v>0</v>
      </c>
      <c r="H9" s="159"/>
      <c r="I9" s="158">
        <f>ROUND(E9*H9,2)</f>
        <v>0</v>
      </c>
      <c r="J9" s="159"/>
      <c r="K9" s="158">
        <f>ROUND(E9*J9,2)</f>
        <v>0</v>
      </c>
      <c r="L9" s="158">
        <v>21</v>
      </c>
      <c r="M9" s="158">
        <f>G9*(1+L9/100)</f>
        <v>0</v>
      </c>
      <c r="N9" s="157">
        <v>7.5900000000000004E-3</v>
      </c>
      <c r="O9" s="157">
        <f>ROUND(E9*N9,2)</f>
        <v>0.92</v>
      </c>
      <c r="P9" s="157">
        <v>0</v>
      </c>
      <c r="Q9" s="157">
        <f>ROUND(E9*P9,2)</f>
        <v>0</v>
      </c>
      <c r="R9" s="158"/>
      <c r="S9" s="158" t="s">
        <v>124</v>
      </c>
      <c r="T9" s="158" t="s">
        <v>124</v>
      </c>
      <c r="U9" s="158">
        <v>0.32</v>
      </c>
      <c r="V9" s="158">
        <f>ROUND(E9*U9,2)</f>
        <v>38.590000000000003</v>
      </c>
      <c r="W9" s="158"/>
      <c r="X9" s="158" t="s">
        <v>125</v>
      </c>
      <c r="Y9" s="158" t="s">
        <v>126</v>
      </c>
      <c r="Z9" s="147"/>
      <c r="AA9" s="147"/>
      <c r="AB9" s="147"/>
      <c r="AC9" s="147"/>
      <c r="AD9" s="147"/>
      <c r="AE9" s="147"/>
      <c r="AF9" s="147"/>
      <c r="AG9" s="147" t="s">
        <v>127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7" t="s">
        <v>128</v>
      </c>
      <c r="D10" s="258"/>
      <c r="E10" s="258"/>
      <c r="F10" s="258"/>
      <c r="G10" s="2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129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92" t="s">
        <v>130</v>
      </c>
      <c r="D11" s="163"/>
      <c r="E11" s="164">
        <v>30.5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131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3" x14ac:dyDescent="0.2">
      <c r="A12" s="154"/>
      <c r="B12" s="155"/>
      <c r="C12" s="192" t="s">
        <v>132</v>
      </c>
      <c r="D12" s="163"/>
      <c r="E12" s="164">
        <v>35.17</v>
      </c>
      <c r="F12" s="158"/>
      <c r="G12" s="15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131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92" t="s">
        <v>133</v>
      </c>
      <c r="D13" s="163"/>
      <c r="E13" s="164">
        <v>54.933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131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93" t="s">
        <v>134</v>
      </c>
      <c r="D14" s="165"/>
      <c r="E14" s="166">
        <v>120.60299999999999</v>
      </c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131</v>
      </c>
      <c r="AH14" s="147">
        <v>1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6">
        <v>2</v>
      </c>
      <c r="B15" s="177" t="s">
        <v>135</v>
      </c>
      <c r="C15" s="191" t="s">
        <v>136</v>
      </c>
      <c r="D15" s="178" t="s">
        <v>123</v>
      </c>
      <c r="E15" s="179">
        <v>120.60299999999999</v>
      </c>
      <c r="F15" s="180"/>
      <c r="G15" s="181">
        <f>ROUND(E15*F15,2)</f>
        <v>0</v>
      </c>
      <c r="H15" s="159"/>
      <c r="I15" s="158">
        <f>ROUND(E15*H15,2)</f>
        <v>0</v>
      </c>
      <c r="J15" s="159"/>
      <c r="K15" s="158">
        <f>ROUND(E15*J15,2)</f>
        <v>0</v>
      </c>
      <c r="L15" s="158">
        <v>21</v>
      </c>
      <c r="M15" s="158">
        <f>G15*(1+L15/100)</f>
        <v>0</v>
      </c>
      <c r="N15" s="157">
        <v>2.9999999999999997E-4</v>
      </c>
      <c r="O15" s="157">
        <f>ROUND(E15*N15,2)</f>
        <v>0.04</v>
      </c>
      <c r="P15" s="157">
        <v>0</v>
      </c>
      <c r="Q15" s="157">
        <f>ROUND(E15*P15,2)</f>
        <v>0</v>
      </c>
      <c r="R15" s="158"/>
      <c r="S15" s="158" t="s">
        <v>124</v>
      </c>
      <c r="T15" s="158" t="s">
        <v>124</v>
      </c>
      <c r="U15" s="158">
        <v>0.09</v>
      </c>
      <c r="V15" s="158">
        <f>ROUND(E15*U15,2)</f>
        <v>10.85</v>
      </c>
      <c r="W15" s="158"/>
      <c r="X15" s="158" t="s">
        <v>125</v>
      </c>
      <c r="Y15" s="158" t="s">
        <v>126</v>
      </c>
      <c r="Z15" s="147"/>
      <c r="AA15" s="147"/>
      <c r="AB15" s="147"/>
      <c r="AC15" s="147"/>
      <c r="AD15" s="147"/>
      <c r="AE15" s="147"/>
      <c r="AF15" s="147"/>
      <c r="AG15" s="147" t="s">
        <v>127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92" t="s">
        <v>130</v>
      </c>
      <c r="D16" s="163"/>
      <c r="E16" s="164">
        <v>30.5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131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3" x14ac:dyDescent="0.2">
      <c r="A17" s="154"/>
      <c r="B17" s="155"/>
      <c r="C17" s="192" t="s">
        <v>132</v>
      </c>
      <c r="D17" s="163"/>
      <c r="E17" s="164">
        <v>35.17</v>
      </c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7"/>
      <c r="AA17" s="147"/>
      <c r="AB17" s="147"/>
      <c r="AC17" s="147"/>
      <c r="AD17" s="147"/>
      <c r="AE17" s="147"/>
      <c r="AF17" s="147"/>
      <c r="AG17" s="147" t="s">
        <v>131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92" t="s">
        <v>133</v>
      </c>
      <c r="D18" s="163"/>
      <c r="E18" s="164">
        <v>54.933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131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93" t="s">
        <v>134</v>
      </c>
      <c r="D19" s="165"/>
      <c r="E19" s="166">
        <v>120.60299999999999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131</v>
      </c>
      <c r="AH19" s="147">
        <v>1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6">
        <v>3</v>
      </c>
      <c r="B20" s="177" t="s">
        <v>137</v>
      </c>
      <c r="C20" s="191" t="s">
        <v>138</v>
      </c>
      <c r="D20" s="178" t="s">
        <v>123</v>
      </c>
      <c r="E20" s="179">
        <v>360.7475</v>
      </c>
      <c r="F20" s="180"/>
      <c r="G20" s="181">
        <f>ROUND(E20*F20,2)</f>
        <v>0</v>
      </c>
      <c r="H20" s="159"/>
      <c r="I20" s="158">
        <f>ROUND(E20*H20,2)</f>
        <v>0</v>
      </c>
      <c r="J20" s="159"/>
      <c r="K20" s="158">
        <f>ROUND(E20*J20,2)</f>
        <v>0</v>
      </c>
      <c r="L20" s="158">
        <v>21</v>
      </c>
      <c r="M20" s="158">
        <f>G20*(1+L20/100)</f>
        <v>0</v>
      </c>
      <c r="N20" s="157">
        <v>6.8999999999999999E-3</v>
      </c>
      <c r="O20" s="157">
        <f>ROUND(E20*N20,2)</f>
        <v>2.4900000000000002</v>
      </c>
      <c r="P20" s="157">
        <v>0</v>
      </c>
      <c r="Q20" s="157">
        <f>ROUND(E20*P20,2)</f>
        <v>0</v>
      </c>
      <c r="R20" s="158"/>
      <c r="S20" s="158" t="s">
        <v>124</v>
      </c>
      <c r="T20" s="158" t="s">
        <v>124</v>
      </c>
      <c r="U20" s="158">
        <v>0.25</v>
      </c>
      <c r="V20" s="158">
        <f>ROUND(E20*U20,2)</f>
        <v>90.19</v>
      </c>
      <c r="W20" s="158"/>
      <c r="X20" s="158" t="s">
        <v>125</v>
      </c>
      <c r="Y20" s="158" t="s">
        <v>126</v>
      </c>
      <c r="Z20" s="147"/>
      <c r="AA20" s="147"/>
      <c r="AB20" s="147"/>
      <c r="AC20" s="147"/>
      <c r="AD20" s="147"/>
      <c r="AE20" s="147"/>
      <c r="AF20" s="147"/>
      <c r="AG20" s="147" t="s">
        <v>127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92" t="s">
        <v>139</v>
      </c>
      <c r="D21" s="163"/>
      <c r="E21" s="164">
        <v>76.017499999999998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131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3" x14ac:dyDescent="0.2">
      <c r="A22" s="154"/>
      <c r="B22" s="155"/>
      <c r="C22" s="192" t="s">
        <v>140</v>
      </c>
      <c r="D22" s="163"/>
      <c r="E22" s="164">
        <v>357.21</v>
      </c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131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92" t="s">
        <v>141</v>
      </c>
      <c r="D23" s="163"/>
      <c r="E23" s="164">
        <v>-72.48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131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93" t="s">
        <v>134</v>
      </c>
      <c r="D24" s="165"/>
      <c r="E24" s="166">
        <v>360.7475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131</v>
      </c>
      <c r="AH24" s="147">
        <v>1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6">
        <v>4</v>
      </c>
      <c r="B25" s="177" t="s">
        <v>142</v>
      </c>
      <c r="C25" s="191" t="s">
        <v>143</v>
      </c>
      <c r="D25" s="178" t="s">
        <v>123</v>
      </c>
      <c r="E25" s="179">
        <v>360.7475</v>
      </c>
      <c r="F25" s="180"/>
      <c r="G25" s="181">
        <f>ROUND(E25*F25,2)</f>
        <v>0</v>
      </c>
      <c r="H25" s="159"/>
      <c r="I25" s="158">
        <f>ROUND(E25*H25,2)</f>
        <v>0</v>
      </c>
      <c r="J25" s="159"/>
      <c r="K25" s="158">
        <f>ROUND(E25*J25,2)</f>
        <v>0</v>
      </c>
      <c r="L25" s="158">
        <v>21</v>
      </c>
      <c r="M25" s="158">
        <f>G25*(1+L25/100)</f>
        <v>0</v>
      </c>
      <c r="N25" s="157">
        <v>1.2999999999999999E-4</v>
      </c>
      <c r="O25" s="157">
        <f>ROUND(E25*N25,2)</f>
        <v>0.05</v>
      </c>
      <c r="P25" s="157">
        <v>0</v>
      </c>
      <c r="Q25" s="157">
        <f>ROUND(E25*P25,2)</f>
        <v>0</v>
      </c>
      <c r="R25" s="158"/>
      <c r="S25" s="158" t="s">
        <v>124</v>
      </c>
      <c r="T25" s="158" t="s">
        <v>124</v>
      </c>
      <c r="U25" s="158">
        <v>0.12</v>
      </c>
      <c r="V25" s="158">
        <f>ROUND(E25*U25,2)</f>
        <v>43.29</v>
      </c>
      <c r="W25" s="158"/>
      <c r="X25" s="158" t="s">
        <v>125</v>
      </c>
      <c r="Y25" s="158" t="s">
        <v>126</v>
      </c>
      <c r="Z25" s="147"/>
      <c r="AA25" s="147"/>
      <c r="AB25" s="147"/>
      <c r="AC25" s="147"/>
      <c r="AD25" s="147"/>
      <c r="AE25" s="147"/>
      <c r="AF25" s="147"/>
      <c r="AG25" s="147" t="s">
        <v>127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92" t="s">
        <v>139</v>
      </c>
      <c r="D26" s="163"/>
      <c r="E26" s="164">
        <v>76.017499999999998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131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3" x14ac:dyDescent="0.2">
      <c r="A27" s="154"/>
      <c r="B27" s="155"/>
      <c r="C27" s="192" t="s">
        <v>140</v>
      </c>
      <c r="D27" s="163"/>
      <c r="E27" s="164">
        <v>357.21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7"/>
      <c r="AA27" s="147"/>
      <c r="AB27" s="147"/>
      <c r="AC27" s="147"/>
      <c r="AD27" s="147"/>
      <c r="AE27" s="147"/>
      <c r="AF27" s="147"/>
      <c r="AG27" s="147" t="s">
        <v>131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92" t="s">
        <v>141</v>
      </c>
      <c r="D28" s="163"/>
      <c r="E28" s="164">
        <v>-72.48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131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93" t="s">
        <v>134</v>
      </c>
      <c r="D29" s="165"/>
      <c r="E29" s="166">
        <v>360.7475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131</v>
      </c>
      <c r="AH29" s="147">
        <v>1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6">
        <v>5</v>
      </c>
      <c r="B30" s="177" t="s">
        <v>144</v>
      </c>
      <c r="C30" s="191" t="s">
        <v>145</v>
      </c>
      <c r="D30" s="178" t="s">
        <v>123</v>
      </c>
      <c r="E30" s="179">
        <v>91.584999999999994</v>
      </c>
      <c r="F30" s="180"/>
      <c r="G30" s="181">
        <f>ROUND(E30*F30,2)</f>
        <v>0</v>
      </c>
      <c r="H30" s="159"/>
      <c r="I30" s="158">
        <f>ROUND(E30*H30,2)</f>
        <v>0</v>
      </c>
      <c r="J30" s="159"/>
      <c r="K30" s="158">
        <f>ROUND(E30*J30,2)</f>
        <v>0</v>
      </c>
      <c r="L30" s="158">
        <v>21</v>
      </c>
      <c r="M30" s="158">
        <f>G30*(1+L30/100)</f>
        <v>0</v>
      </c>
      <c r="N30" s="157">
        <v>4.0000000000000003E-5</v>
      </c>
      <c r="O30" s="157">
        <f>ROUND(E30*N30,2)</f>
        <v>0</v>
      </c>
      <c r="P30" s="157">
        <v>0</v>
      </c>
      <c r="Q30" s="157">
        <f>ROUND(E30*P30,2)</f>
        <v>0</v>
      </c>
      <c r="R30" s="158"/>
      <c r="S30" s="158" t="s">
        <v>124</v>
      </c>
      <c r="T30" s="158" t="s">
        <v>124</v>
      </c>
      <c r="U30" s="158">
        <v>0.08</v>
      </c>
      <c r="V30" s="158">
        <f>ROUND(E30*U30,2)</f>
        <v>7.33</v>
      </c>
      <c r="W30" s="158"/>
      <c r="X30" s="158" t="s">
        <v>125</v>
      </c>
      <c r="Y30" s="158" t="s">
        <v>126</v>
      </c>
      <c r="Z30" s="147"/>
      <c r="AA30" s="147"/>
      <c r="AB30" s="147"/>
      <c r="AC30" s="147"/>
      <c r="AD30" s="147"/>
      <c r="AE30" s="147"/>
      <c r="AF30" s="147"/>
      <c r="AG30" s="147" t="s">
        <v>127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92" t="s">
        <v>146</v>
      </c>
      <c r="D31" s="163"/>
      <c r="E31" s="164">
        <v>8.64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7"/>
      <c r="AA31" s="147"/>
      <c r="AB31" s="147"/>
      <c r="AC31" s="147"/>
      <c r="AD31" s="147"/>
      <c r="AE31" s="147"/>
      <c r="AF31" s="147"/>
      <c r="AG31" s="147" t="s">
        <v>131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4"/>
      <c r="B32" s="155"/>
      <c r="C32" s="192" t="s">
        <v>147</v>
      </c>
      <c r="D32" s="163"/>
      <c r="E32" s="164">
        <v>3.1175000000000002</v>
      </c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7"/>
      <c r="AA32" s="147"/>
      <c r="AB32" s="147"/>
      <c r="AC32" s="147"/>
      <c r="AD32" s="147"/>
      <c r="AE32" s="147"/>
      <c r="AF32" s="147"/>
      <c r="AG32" s="147" t="s">
        <v>131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 x14ac:dyDescent="0.2">
      <c r="A33" s="154"/>
      <c r="B33" s="155"/>
      <c r="C33" s="192" t="s">
        <v>148</v>
      </c>
      <c r="D33" s="163"/>
      <c r="E33" s="164">
        <v>3.5874999999999999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7"/>
      <c r="AA33" s="147"/>
      <c r="AB33" s="147"/>
      <c r="AC33" s="147"/>
      <c r="AD33" s="147"/>
      <c r="AE33" s="147"/>
      <c r="AF33" s="147"/>
      <c r="AG33" s="147" t="s">
        <v>131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92" t="s">
        <v>149</v>
      </c>
      <c r="D34" s="163"/>
      <c r="E34" s="164">
        <v>1.6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7"/>
      <c r="AA34" s="147"/>
      <c r="AB34" s="147"/>
      <c r="AC34" s="147"/>
      <c r="AD34" s="147"/>
      <c r="AE34" s="147"/>
      <c r="AF34" s="147"/>
      <c r="AG34" s="147" t="s">
        <v>131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3" x14ac:dyDescent="0.2">
      <c r="A35" s="154"/>
      <c r="B35" s="155"/>
      <c r="C35" s="192" t="s">
        <v>150</v>
      </c>
      <c r="D35" s="163"/>
      <c r="E35" s="164">
        <v>2.16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7"/>
      <c r="AA35" s="147"/>
      <c r="AB35" s="147"/>
      <c r="AC35" s="147"/>
      <c r="AD35" s="147"/>
      <c r="AE35" s="147"/>
      <c r="AF35" s="147"/>
      <c r="AG35" s="147" t="s">
        <v>131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92" t="s">
        <v>151</v>
      </c>
      <c r="D36" s="163"/>
      <c r="E36" s="164">
        <v>72.48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7"/>
      <c r="AA36" s="147"/>
      <c r="AB36" s="147"/>
      <c r="AC36" s="147"/>
      <c r="AD36" s="147"/>
      <c r="AE36" s="147"/>
      <c r="AF36" s="147"/>
      <c r="AG36" s="147" t="s">
        <v>131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2.5" outlineLevel="1" x14ac:dyDescent="0.2">
      <c r="A37" s="176">
        <v>6</v>
      </c>
      <c r="B37" s="177" t="s">
        <v>152</v>
      </c>
      <c r="C37" s="191" t="s">
        <v>153</v>
      </c>
      <c r="D37" s="178" t="s">
        <v>123</v>
      </c>
      <c r="E37" s="179">
        <v>120.60299999999999</v>
      </c>
      <c r="F37" s="180"/>
      <c r="G37" s="181">
        <f>ROUND(E37*F37,2)</f>
        <v>0</v>
      </c>
      <c r="H37" s="159"/>
      <c r="I37" s="158">
        <f>ROUND(E37*H37,2)</f>
        <v>0</v>
      </c>
      <c r="J37" s="159"/>
      <c r="K37" s="158">
        <f>ROUND(E37*J37,2)</f>
        <v>0</v>
      </c>
      <c r="L37" s="158">
        <v>21</v>
      </c>
      <c r="M37" s="158">
        <f>G37*(1+L37/100)</f>
        <v>0</v>
      </c>
      <c r="N37" s="157">
        <v>5.7400000000000003E-3</v>
      </c>
      <c r="O37" s="157">
        <f>ROUND(E37*N37,2)</f>
        <v>0.69</v>
      </c>
      <c r="P37" s="157">
        <v>0</v>
      </c>
      <c r="Q37" s="157">
        <f>ROUND(E37*P37,2)</f>
        <v>0</v>
      </c>
      <c r="R37" s="158"/>
      <c r="S37" s="158" t="s">
        <v>124</v>
      </c>
      <c r="T37" s="158" t="s">
        <v>124</v>
      </c>
      <c r="U37" s="158">
        <v>0.19</v>
      </c>
      <c r="V37" s="158">
        <f>ROUND(E37*U37,2)</f>
        <v>22.91</v>
      </c>
      <c r="W37" s="158"/>
      <c r="X37" s="158" t="s">
        <v>125</v>
      </c>
      <c r="Y37" s="158" t="s">
        <v>126</v>
      </c>
      <c r="Z37" s="147"/>
      <c r="AA37" s="147"/>
      <c r="AB37" s="147"/>
      <c r="AC37" s="147"/>
      <c r="AD37" s="147"/>
      <c r="AE37" s="147"/>
      <c r="AF37" s="147"/>
      <c r="AG37" s="147" t="s">
        <v>127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257" t="s">
        <v>154</v>
      </c>
      <c r="D38" s="258"/>
      <c r="E38" s="258"/>
      <c r="F38" s="258"/>
      <c r="G38" s="2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7"/>
      <c r="AA38" s="147"/>
      <c r="AB38" s="147"/>
      <c r="AC38" s="147"/>
      <c r="AD38" s="147"/>
      <c r="AE38" s="147"/>
      <c r="AF38" s="147"/>
      <c r="AG38" s="147" t="s">
        <v>129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92" t="s">
        <v>130</v>
      </c>
      <c r="D39" s="163"/>
      <c r="E39" s="164">
        <v>30.5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7"/>
      <c r="AA39" s="147"/>
      <c r="AB39" s="147"/>
      <c r="AC39" s="147"/>
      <c r="AD39" s="147"/>
      <c r="AE39" s="147"/>
      <c r="AF39" s="147"/>
      <c r="AG39" s="147" t="s">
        <v>131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outlineLevel="3" x14ac:dyDescent="0.2">
      <c r="A40" s="154"/>
      <c r="B40" s="155"/>
      <c r="C40" s="192" t="s">
        <v>132</v>
      </c>
      <c r="D40" s="163"/>
      <c r="E40" s="164">
        <v>35.17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7"/>
      <c r="AA40" s="147"/>
      <c r="AB40" s="147"/>
      <c r="AC40" s="147"/>
      <c r="AD40" s="147"/>
      <c r="AE40" s="147"/>
      <c r="AF40" s="147"/>
      <c r="AG40" s="147" t="s">
        <v>131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92" t="s">
        <v>133</v>
      </c>
      <c r="D41" s="163"/>
      <c r="E41" s="164">
        <v>54.933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7"/>
      <c r="AA41" s="147"/>
      <c r="AB41" s="147"/>
      <c r="AC41" s="147"/>
      <c r="AD41" s="147"/>
      <c r="AE41" s="147"/>
      <c r="AF41" s="147"/>
      <c r="AG41" s="147" t="s">
        <v>131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93" t="s">
        <v>134</v>
      </c>
      <c r="D42" s="165"/>
      <c r="E42" s="166">
        <v>120.60299999999999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7"/>
      <c r="AA42" s="147"/>
      <c r="AB42" s="147"/>
      <c r="AC42" s="147"/>
      <c r="AD42" s="147"/>
      <c r="AE42" s="147"/>
      <c r="AF42" s="147"/>
      <c r="AG42" s="147" t="s">
        <v>131</v>
      </c>
      <c r="AH42" s="147">
        <v>1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76">
        <v>7</v>
      </c>
      <c r="B43" s="177" t="s">
        <v>155</v>
      </c>
      <c r="C43" s="191" t="s">
        <v>156</v>
      </c>
      <c r="D43" s="178" t="s">
        <v>123</v>
      </c>
      <c r="E43" s="179">
        <v>120.60299999999999</v>
      </c>
      <c r="F43" s="180"/>
      <c r="G43" s="181">
        <f>ROUND(E43*F43,2)</f>
        <v>0</v>
      </c>
      <c r="H43" s="159"/>
      <c r="I43" s="158">
        <f>ROUND(E43*H43,2)</f>
        <v>0</v>
      </c>
      <c r="J43" s="159"/>
      <c r="K43" s="158">
        <f>ROUND(E43*J43,2)</f>
        <v>0</v>
      </c>
      <c r="L43" s="158">
        <v>21</v>
      </c>
      <c r="M43" s="158">
        <f>G43*(1+L43/100)</f>
        <v>0</v>
      </c>
      <c r="N43" s="157">
        <v>4.1200000000000004E-3</v>
      </c>
      <c r="O43" s="157">
        <f>ROUND(E43*N43,2)</f>
        <v>0.5</v>
      </c>
      <c r="P43" s="157">
        <v>0</v>
      </c>
      <c r="Q43" s="157">
        <f>ROUND(E43*P43,2)</f>
        <v>0</v>
      </c>
      <c r="R43" s="158"/>
      <c r="S43" s="158" t="s">
        <v>124</v>
      </c>
      <c r="T43" s="158" t="s">
        <v>124</v>
      </c>
      <c r="U43" s="158">
        <v>0.48</v>
      </c>
      <c r="V43" s="158">
        <f>ROUND(E43*U43,2)</f>
        <v>57.89</v>
      </c>
      <c r="W43" s="158"/>
      <c r="X43" s="158" t="s">
        <v>125</v>
      </c>
      <c r="Y43" s="158" t="s">
        <v>126</v>
      </c>
      <c r="Z43" s="147"/>
      <c r="AA43" s="147"/>
      <c r="AB43" s="147"/>
      <c r="AC43" s="147"/>
      <c r="AD43" s="147"/>
      <c r="AE43" s="147"/>
      <c r="AF43" s="147"/>
      <c r="AG43" s="147" t="s">
        <v>127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192" t="s">
        <v>130</v>
      </c>
      <c r="D44" s="163"/>
      <c r="E44" s="164">
        <v>30.5</v>
      </c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131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3" x14ac:dyDescent="0.2">
      <c r="A45" s="154"/>
      <c r="B45" s="155"/>
      <c r="C45" s="192" t="s">
        <v>132</v>
      </c>
      <c r="D45" s="163"/>
      <c r="E45" s="164">
        <v>35.17</v>
      </c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7"/>
      <c r="AA45" s="147"/>
      <c r="AB45" s="147"/>
      <c r="AC45" s="147"/>
      <c r="AD45" s="147"/>
      <c r="AE45" s="147"/>
      <c r="AF45" s="147"/>
      <c r="AG45" s="147" t="s">
        <v>131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92" t="s">
        <v>133</v>
      </c>
      <c r="D46" s="163"/>
      <c r="E46" s="164">
        <v>54.933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131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193" t="s">
        <v>134</v>
      </c>
      <c r="D47" s="165"/>
      <c r="E47" s="166">
        <v>120.60299999999999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7"/>
      <c r="AA47" s="147"/>
      <c r="AB47" s="147"/>
      <c r="AC47" s="147"/>
      <c r="AD47" s="147"/>
      <c r="AE47" s="147"/>
      <c r="AF47" s="147"/>
      <c r="AG47" s="147" t="s">
        <v>131</v>
      </c>
      <c r="AH47" s="147">
        <v>1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2.5" outlineLevel="1" x14ac:dyDescent="0.2">
      <c r="A48" s="176">
        <v>8</v>
      </c>
      <c r="B48" s="177" t="s">
        <v>157</v>
      </c>
      <c r="C48" s="191" t="s">
        <v>158</v>
      </c>
      <c r="D48" s="178" t="s">
        <v>123</v>
      </c>
      <c r="E48" s="179">
        <v>360.7475</v>
      </c>
      <c r="F48" s="180"/>
      <c r="G48" s="181">
        <f>ROUND(E48*F48,2)</f>
        <v>0</v>
      </c>
      <c r="H48" s="159"/>
      <c r="I48" s="158">
        <f>ROUND(E48*H48,2)</f>
        <v>0</v>
      </c>
      <c r="J48" s="159"/>
      <c r="K48" s="158">
        <f>ROUND(E48*J48,2)</f>
        <v>0</v>
      </c>
      <c r="L48" s="158">
        <v>21</v>
      </c>
      <c r="M48" s="158">
        <f>G48*(1+L48/100)</f>
        <v>0</v>
      </c>
      <c r="N48" s="157">
        <v>5.3400000000000001E-3</v>
      </c>
      <c r="O48" s="157">
        <f>ROUND(E48*N48,2)</f>
        <v>1.93</v>
      </c>
      <c r="P48" s="157">
        <v>0</v>
      </c>
      <c r="Q48" s="157">
        <f>ROUND(E48*P48,2)</f>
        <v>0</v>
      </c>
      <c r="R48" s="158"/>
      <c r="S48" s="158" t="s">
        <v>124</v>
      </c>
      <c r="T48" s="158" t="s">
        <v>124</v>
      </c>
      <c r="U48" s="158">
        <v>0.11</v>
      </c>
      <c r="V48" s="158">
        <f>ROUND(E48*U48,2)</f>
        <v>39.68</v>
      </c>
      <c r="W48" s="158"/>
      <c r="X48" s="158" t="s">
        <v>125</v>
      </c>
      <c r="Y48" s="158" t="s">
        <v>126</v>
      </c>
      <c r="Z48" s="147"/>
      <c r="AA48" s="147"/>
      <c r="AB48" s="147"/>
      <c r="AC48" s="147"/>
      <c r="AD48" s="147"/>
      <c r="AE48" s="147"/>
      <c r="AF48" s="147"/>
      <c r="AG48" s="147" t="s">
        <v>127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192" t="s">
        <v>139</v>
      </c>
      <c r="D49" s="163"/>
      <c r="E49" s="164">
        <v>76.017499999999998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7"/>
      <c r="AA49" s="147"/>
      <c r="AB49" s="147"/>
      <c r="AC49" s="147"/>
      <c r="AD49" s="147"/>
      <c r="AE49" s="147"/>
      <c r="AF49" s="147"/>
      <c r="AG49" s="147" t="s">
        <v>131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3" x14ac:dyDescent="0.2">
      <c r="A50" s="154"/>
      <c r="B50" s="155"/>
      <c r="C50" s="192" t="s">
        <v>140</v>
      </c>
      <c r="D50" s="163"/>
      <c r="E50" s="164">
        <v>357.21</v>
      </c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7"/>
      <c r="AA50" s="147"/>
      <c r="AB50" s="147"/>
      <c r="AC50" s="147"/>
      <c r="AD50" s="147"/>
      <c r="AE50" s="147"/>
      <c r="AF50" s="147"/>
      <c r="AG50" s="147" t="s">
        <v>131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192" t="s">
        <v>141</v>
      </c>
      <c r="D51" s="163"/>
      <c r="E51" s="164">
        <v>-72.48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7"/>
      <c r="AA51" s="147"/>
      <c r="AB51" s="147"/>
      <c r="AC51" s="147"/>
      <c r="AD51" s="147"/>
      <c r="AE51" s="147"/>
      <c r="AF51" s="147"/>
      <c r="AG51" s="147" t="s">
        <v>131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154"/>
      <c r="B52" s="155"/>
      <c r="C52" s="193" t="s">
        <v>134</v>
      </c>
      <c r="D52" s="165"/>
      <c r="E52" s="166">
        <v>360.7475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7"/>
      <c r="AA52" s="147"/>
      <c r="AB52" s="147"/>
      <c r="AC52" s="147"/>
      <c r="AD52" s="147"/>
      <c r="AE52" s="147"/>
      <c r="AF52" s="147"/>
      <c r="AG52" s="147" t="s">
        <v>131</v>
      </c>
      <c r="AH52" s="147">
        <v>1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ht="22.5" outlineLevel="1" x14ac:dyDescent="0.2">
      <c r="A53" s="176">
        <v>9</v>
      </c>
      <c r="B53" s="177" t="s">
        <v>159</v>
      </c>
      <c r="C53" s="191" t="s">
        <v>160</v>
      </c>
      <c r="D53" s="178" t="s">
        <v>123</v>
      </c>
      <c r="E53" s="179">
        <v>360.7475</v>
      </c>
      <c r="F53" s="180"/>
      <c r="G53" s="181">
        <f>ROUND(E53*F53,2)</f>
        <v>0</v>
      </c>
      <c r="H53" s="159"/>
      <c r="I53" s="158">
        <f>ROUND(E53*H53,2)</f>
        <v>0</v>
      </c>
      <c r="J53" s="159"/>
      <c r="K53" s="158">
        <f>ROUND(E53*J53,2)</f>
        <v>0</v>
      </c>
      <c r="L53" s="158">
        <v>21</v>
      </c>
      <c r="M53" s="158">
        <f>G53*(1+L53/100)</f>
        <v>0</v>
      </c>
      <c r="N53" s="157">
        <v>8.0000000000000007E-5</v>
      </c>
      <c r="O53" s="157">
        <f>ROUND(E53*N53,2)</f>
        <v>0.03</v>
      </c>
      <c r="P53" s="157">
        <v>0</v>
      </c>
      <c r="Q53" s="157">
        <f>ROUND(E53*P53,2)</f>
        <v>0</v>
      </c>
      <c r="R53" s="158"/>
      <c r="S53" s="158" t="s">
        <v>124</v>
      </c>
      <c r="T53" s="158" t="s">
        <v>124</v>
      </c>
      <c r="U53" s="158">
        <v>0</v>
      </c>
      <c r="V53" s="158">
        <f>ROUND(E53*U53,2)</f>
        <v>0</v>
      </c>
      <c r="W53" s="158"/>
      <c r="X53" s="158" t="s">
        <v>125</v>
      </c>
      <c r="Y53" s="158" t="s">
        <v>126</v>
      </c>
      <c r="Z53" s="147"/>
      <c r="AA53" s="147"/>
      <c r="AB53" s="147"/>
      <c r="AC53" s="147"/>
      <c r="AD53" s="147"/>
      <c r="AE53" s="147"/>
      <c r="AF53" s="147"/>
      <c r="AG53" s="147" t="s">
        <v>127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92" t="s">
        <v>139</v>
      </c>
      <c r="D54" s="163"/>
      <c r="E54" s="164">
        <v>76.017499999999998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7"/>
      <c r="AA54" s="147"/>
      <c r="AB54" s="147"/>
      <c r="AC54" s="147"/>
      <c r="AD54" s="147"/>
      <c r="AE54" s="147"/>
      <c r="AF54" s="147"/>
      <c r="AG54" s="147" t="s">
        <v>131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3" x14ac:dyDescent="0.2">
      <c r="A55" s="154"/>
      <c r="B55" s="155"/>
      <c r="C55" s="192" t="s">
        <v>140</v>
      </c>
      <c r="D55" s="163"/>
      <c r="E55" s="164">
        <v>357.21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7"/>
      <c r="AA55" s="147"/>
      <c r="AB55" s="147"/>
      <c r="AC55" s="147"/>
      <c r="AD55" s="147"/>
      <c r="AE55" s="147"/>
      <c r="AF55" s="147"/>
      <c r="AG55" s="147" t="s">
        <v>131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">
      <c r="A56" s="154"/>
      <c r="B56" s="155"/>
      <c r="C56" s="192" t="s">
        <v>141</v>
      </c>
      <c r="D56" s="163"/>
      <c r="E56" s="164">
        <v>-72.48</v>
      </c>
      <c r="F56" s="158"/>
      <c r="G56" s="1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7"/>
      <c r="AA56" s="147"/>
      <c r="AB56" s="147"/>
      <c r="AC56" s="147"/>
      <c r="AD56" s="147"/>
      <c r="AE56" s="147"/>
      <c r="AF56" s="147"/>
      <c r="AG56" s="147" t="s">
        <v>131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">
      <c r="A57" s="154"/>
      <c r="B57" s="155"/>
      <c r="C57" s="193" t="s">
        <v>134</v>
      </c>
      <c r="D57" s="165"/>
      <c r="E57" s="166">
        <v>360.7475</v>
      </c>
      <c r="F57" s="158"/>
      <c r="G57" s="158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7"/>
      <c r="AA57" s="147"/>
      <c r="AB57" s="147"/>
      <c r="AC57" s="147"/>
      <c r="AD57" s="147"/>
      <c r="AE57" s="147"/>
      <c r="AF57" s="147"/>
      <c r="AG57" s="147" t="s">
        <v>131</v>
      </c>
      <c r="AH57" s="147">
        <v>1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1" x14ac:dyDescent="0.2">
      <c r="A58" s="176">
        <v>10</v>
      </c>
      <c r="B58" s="177" t="s">
        <v>161</v>
      </c>
      <c r="C58" s="191" t="s">
        <v>162</v>
      </c>
      <c r="D58" s="178" t="s">
        <v>123</v>
      </c>
      <c r="E58" s="179">
        <v>360.7475</v>
      </c>
      <c r="F58" s="180"/>
      <c r="G58" s="181">
        <f>ROUND(E58*F58,2)</f>
        <v>0</v>
      </c>
      <c r="H58" s="159"/>
      <c r="I58" s="158">
        <f>ROUND(E58*H58,2)</f>
        <v>0</v>
      </c>
      <c r="J58" s="159"/>
      <c r="K58" s="158">
        <f>ROUND(E58*J58,2)</f>
        <v>0</v>
      </c>
      <c r="L58" s="158">
        <v>21</v>
      </c>
      <c r="M58" s="158">
        <f>G58*(1+L58/100)</f>
        <v>0</v>
      </c>
      <c r="N58" s="157">
        <v>3.6800000000000001E-3</v>
      </c>
      <c r="O58" s="157">
        <f>ROUND(E58*N58,2)</f>
        <v>1.33</v>
      </c>
      <c r="P58" s="157">
        <v>0</v>
      </c>
      <c r="Q58" s="157">
        <f>ROUND(E58*P58,2)</f>
        <v>0</v>
      </c>
      <c r="R58" s="158"/>
      <c r="S58" s="158" t="s">
        <v>124</v>
      </c>
      <c r="T58" s="158" t="s">
        <v>124</v>
      </c>
      <c r="U58" s="158">
        <v>0.36</v>
      </c>
      <c r="V58" s="158">
        <f>ROUND(E58*U58,2)</f>
        <v>129.87</v>
      </c>
      <c r="W58" s="158"/>
      <c r="X58" s="158" t="s">
        <v>125</v>
      </c>
      <c r="Y58" s="158" t="s">
        <v>126</v>
      </c>
      <c r="Z58" s="147"/>
      <c r="AA58" s="147"/>
      <c r="AB58" s="147"/>
      <c r="AC58" s="147"/>
      <c r="AD58" s="147"/>
      <c r="AE58" s="147"/>
      <c r="AF58" s="147"/>
      <c r="AG58" s="147" t="s">
        <v>127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92" t="s">
        <v>139</v>
      </c>
      <c r="D59" s="163"/>
      <c r="E59" s="164">
        <v>76.017499999999998</v>
      </c>
      <c r="F59" s="158"/>
      <c r="G59" s="1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7"/>
      <c r="AA59" s="147"/>
      <c r="AB59" s="147"/>
      <c r="AC59" s="147"/>
      <c r="AD59" s="147"/>
      <c r="AE59" s="147"/>
      <c r="AF59" s="147"/>
      <c r="AG59" s="147" t="s">
        <v>131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outlineLevel="3" x14ac:dyDescent="0.2">
      <c r="A60" s="154"/>
      <c r="B60" s="155"/>
      <c r="C60" s="192" t="s">
        <v>140</v>
      </c>
      <c r="D60" s="163"/>
      <c r="E60" s="164">
        <v>357.21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7"/>
      <c r="AA60" s="147"/>
      <c r="AB60" s="147"/>
      <c r="AC60" s="147"/>
      <c r="AD60" s="147"/>
      <c r="AE60" s="147"/>
      <c r="AF60" s="147"/>
      <c r="AG60" s="147" t="s">
        <v>131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92" t="s">
        <v>141</v>
      </c>
      <c r="D61" s="163"/>
      <c r="E61" s="164">
        <v>-72.48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7"/>
      <c r="AA61" s="147"/>
      <c r="AB61" s="147"/>
      <c r="AC61" s="147"/>
      <c r="AD61" s="147"/>
      <c r="AE61" s="147"/>
      <c r="AF61" s="147"/>
      <c r="AG61" s="147" t="s">
        <v>131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193" t="s">
        <v>134</v>
      </c>
      <c r="D62" s="165"/>
      <c r="E62" s="166">
        <v>360.7475</v>
      </c>
      <c r="F62" s="158"/>
      <c r="G62" s="15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7"/>
      <c r="AA62" s="147"/>
      <c r="AB62" s="147"/>
      <c r="AC62" s="147"/>
      <c r="AD62" s="147"/>
      <c r="AE62" s="147"/>
      <c r="AF62" s="147"/>
      <c r="AG62" s="147" t="s">
        <v>131</v>
      </c>
      <c r="AH62" s="147">
        <v>1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9" t="s">
        <v>119</v>
      </c>
      <c r="B63" s="170" t="s">
        <v>58</v>
      </c>
      <c r="C63" s="190" t="s">
        <v>59</v>
      </c>
      <c r="D63" s="171"/>
      <c r="E63" s="172"/>
      <c r="F63" s="173"/>
      <c r="G63" s="174">
        <f>SUMIF(AG64:AG76,"&lt;&gt;NOR",G64:G76)</f>
        <v>0</v>
      </c>
      <c r="H63" s="168"/>
      <c r="I63" s="168">
        <f>SUM(I64:I76)</f>
        <v>0</v>
      </c>
      <c r="J63" s="168"/>
      <c r="K63" s="168">
        <f>SUM(K64:K76)</f>
        <v>0</v>
      </c>
      <c r="L63" s="168"/>
      <c r="M63" s="168">
        <f>SUM(M64:M76)</f>
        <v>0</v>
      </c>
      <c r="N63" s="167"/>
      <c r="O63" s="167">
        <f>SUM(O64:O76)</f>
        <v>10.129999999999999</v>
      </c>
      <c r="P63" s="167"/>
      <c r="Q63" s="167">
        <f>SUM(Q64:Q76)</f>
        <v>0</v>
      </c>
      <c r="R63" s="168"/>
      <c r="S63" s="168"/>
      <c r="T63" s="168"/>
      <c r="U63" s="168"/>
      <c r="V63" s="168">
        <f>SUM(V64:V76)</f>
        <v>227.02</v>
      </c>
      <c r="W63" s="168"/>
      <c r="X63" s="168"/>
      <c r="Y63" s="168"/>
      <c r="AG63" t="s">
        <v>120</v>
      </c>
    </row>
    <row r="64" spans="1:60" outlineLevel="1" x14ac:dyDescent="0.2">
      <c r="A64" s="176">
        <v>11</v>
      </c>
      <c r="B64" s="177" t="s">
        <v>163</v>
      </c>
      <c r="C64" s="191" t="s">
        <v>164</v>
      </c>
      <c r="D64" s="178" t="s">
        <v>123</v>
      </c>
      <c r="E64" s="179">
        <v>324.3</v>
      </c>
      <c r="F64" s="180"/>
      <c r="G64" s="181">
        <f>ROUND(E64*F64,2)</f>
        <v>0</v>
      </c>
      <c r="H64" s="159"/>
      <c r="I64" s="158">
        <f>ROUND(E64*H64,2)</f>
        <v>0</v>
      </c>
      <c r="J64" s="159"/>
      <c r="K64" s="158">
        <f>ROUND(E64*J64,2)</f>
        <v>0</v>
      </c>
      <c r="L64" s="158">
        <v>21</v>
      </c>
      <c r="M64" s="158">
        <f>G64*(1+L64/100)</f>
        <v>0</v>
      </c>
      <c r="N64" s="157">
        <v>2.1000000000000001E-4</v>
      </c>
      <c r="O64" s="157">
        <f>ROUND(E64*N64,2)</f>
        <v>7.0000000000000007E-2</v>
      </c>
      <c r="P64" s="157">
        <v>0</v>
      </c>
      <c r="Q64" s="157">
        <f>ROUND(E64*P64,2)</f>
        <v>0</v>
      </c>
      <c r="R64" s="158"/>
      <c r="S64" s="158" t="s">
        <v>124</v>
      </c>
      <c r="T64" s="158" t="s">
        <v>124</v>
      </c>
      <c r="U64" s="158">
        <v>0.09</v>
      </c>
      <c r="V64" s="158">
        <f>ROUND(E64*U64,2)</f>
        <v>29.19</v>
      </c>
      <c r="W64" s="158"/>
      <c r="X64" s="158" t="s">
        <v>125</v>
      </c>
      <c r="Y64" s="158" t="s">
        <v>126</v>
      </c>
      <c r="Z64" s="147"/>
      <c r="AA64" s="147"/>
      <c r="AB64" s="147"/>
      <c r="AC64" s="147"/>
      <c r="AD64" s="147"/>
      <c r="AE64" s="147"/>
      <c r="AF64" s="147"/>
      <c r="AG64" s="147" t="s">
        <v>127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92" t="s">
        <v>165</v>
      </c>
      <c r="D65" s="163"/>
      <c r="E65" s="164">
        <v>30.5</v>
      </c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7"/>
      <c r="AA65" s="147"/>
      <c r="AB65" s="147"/>
      <c r="AC65" s="147"/>
      <c r="AD65" s="147"/>
      <c r="AE65" s="147"/>
      <c r="AF65" s="147"/>
      <c r="AG65" s="147" t="s">
        <v>131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92" t="s">
        <v>166</v>
      </c>
      <c r="D66" s="163"/>
      <c r="E66" s="164">
        <v>293.8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7"/>
      <c r="AA66" s="147"/>
      <c r="AB66" s="147"/>
      <c r="AC66" s="147"/>
      <c r="AD66" s="147"/>
      <c r="AE66" s="147"/>
      <c r="AF66" s="147"/>
      <c r="AG66" s="147" t="s">
        <v>131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76">
        <v>12</v>
      </c>
      <c r="B67" s="177" t="s">
        <v>167</v>
      </c>
      <c r="C67" s="191" t="s">
        <v>168</v>
      </c>
      <c r="D67" s="178" t="s">
        <v>123</v>
      </c>
      <c r="E67" s="179">
        <v>324.3</v>
      </c>
      <c r="F67" s="180"/>
      <c r="G67" s="181">
        <f>ROUND(E67*F67,2)</f>
        <v>0</v>
      </c>
      <c r="H67" s="159"/>
      <c r="I67" s="158">
        <f>ROUND(E67*H67,2)</f>
        <v>0</v>
      </c>
      <c r="J67" s="159"/>
      <c r="K67" s="158">
        <f>ROUND(E67*J67,2)</f>
        <v>0</v>
      </c>
      <c r="L67" s="158">
        <v>21</v>
      </c>
      <c r="M67" s="158">
        <f>G67*(1+L67/100)</f>
        <v>0</v>
      </c>
      <c r="N67" s="157">
        <v>1.035E-2</v>
      </c>
      <c r="O67" s="157">
        <f>ROUND(E67*N67,2)</f>
        <v>3.36</v>
      </c>
      <c r="P67" s="157">
        <v>0</v>
      </c>
      <c r="Q67" s="157">
        <f>ROUND(E67*P67,2)</f>
        <v>0</v>
      </c>
      <c r="R67" s="158"/>
      <c r="S67" s="158" t="s">
        <v>124</v>
      </c>
      <c r="T67" s="158" t="s">
        <v>124</v>
      </c>
      <c r="U67" s="158">
        <v>0.35</v>
      </c>
      <c r="V67" s="158">
        <f>ROUND(E67*U67,2)</f>
        <v>113.51</v>
      </c>
      <c r="W67" s="158"/>
      <c r="X67" s="158" t="s">
        <v>125</v>
      </c>
      <c r="Y67" s="158" t="s">
        <v>126</v>
      </c>
      <c r="Z67" s="147"/>
      <c r="AA67" s="147"/>
      <c r="AB67" s="147"/>
      <c r="AC67" s="147"/>
      <c r="AD67" s="147"/>
      <c r="AE67" s="147"/>
      <c r="AF67" s="147"/>
      <c r="AG67" s="147" t="s">
        <v>127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192" t="s">
        <v>165</v>
      </c>
      <c r="D68" s="163"/>
      <c r="E68" s="164">
        <v>30.5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7"/>
      <c r="AA68" s="147"/>
      <c r="AB68" s="147"/>
      <c r="AC68" s="147"/>
      <c r="AD68" s="147"/>
      <c r="AE68" s="147"/>
      <c r="AF68" s="147"/>
      <c r="AG68" s="147" t="s">
        <v>131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92" t="s">
        <v>166</v>
      </c>
      <c r="D69" s="163"/>
      <c r="E69" s="164">
        <v>293.8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7"/>
      <c r="AA69" s="147"/>
      <c r="AB69" s="147"/>
      <c r="AC69" s="147"/>
      <c r="AD69" s="147"/>
      <c r="AE69" s="147"/>
      <c r="AF69" s="147"/>
      <c r="AG69" s="147" t="s">
        <v>131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22.5" outlineLevel="1" x14ac:dyDescent="0.2">
      <c r="A70" s="176">
        <v>13</v>
      </c>
      <c r="B70" s="177" t="s">
        <v>169</v>
      </c>
      <c r="C70" s="191" t="s">
        <v>170</v>
      </c>
      <c r="D70" s="178" t="s">
        <v>123</v>
      </c>
      <c r="E70" s="179">
        <v>162.15</v>
      </c>
      <c r="F70" s="180"/>
      <c r="G70" s="181">
        <f>ROUND(E70*F70,2)</f>
        <v>0</v>
      </c>
      <c r="H70" s="159"/>
      <c r="I70" s="158">
        <f>ROUND(E70*H70,2)</f>
        <v>0</v>
      </c>
      <c r="J70" s="159"/>
      <c r="K70" s="158">
        <f>ROUND(E70*J70,2)</f>
        <v>0</v>
      </c>
      <c r="L70" s="158">
        <v>21</v>
      </c>
      <c r="M70" s="158">
        <f>G70*(1+L70/100)</f>
        <v>0</v>
      </c>
      <c r="N70" s="157">
        <v>4.1349999999999998E-2</v>
      </c>
      <c r="O70" s="157">
        <f>ROUND(E70*N70,2)</f>
        <v>6.7</v>
      </c>
      <c r="P70" s="157">
        <v>0</v>
      </c>
      <c r="Q70" s="157">
        <f>ROUND(E70*P70,2)</f>
        <v>0</v>
      </c>
      <c r="R70" s="158"/>
      <c r="S70" s="158" t="s">
        <v>124</v>
      </c>
      <c r="T70" s="158" t="s">
        <v>124</v>
      </c>
      <c r="U70" s="158">
        <v>0.52</v>
      </c>
      <c r="V70" s="158">
        <f>ROUND(E70*U70,2)</f>
        <v>84.32</v>
      </c>
      <c r="W70" s="158"/>
      <c r="X70" s="158" t="s">
        <v>125</v>
      </c>
      <c r="Y70" s="158" t="s">
        <v>126</v>
      </c>
      <c r="Z70" s="147"/>
      <c r="AA70" s="147"/>
      <c r="AB70" s="147"/>
      <c r="AC70" s="147"/>
      <c r="AD70" s="147"/>
      <c r="AE70" s="147"/>
      <c r="AF70" s="147"/>
      <c r="AG70" s="147" t="s">
        <v>127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2" x14ac:dyDescent="0.2">
      <c r="A71" s="154"/>
      <c r="B71" s="155"/>
      <c r="C71" s="192" t="s">
        <v>171</v>
      </c>
      <c r="D71" s="163"/>
      <c r="E71" s="164">
        <v>15.25</v>
      </c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7"/>
      <c r="AA71" s="147"/>
      <c r="AB71" s="147"/>
      <c r="AC71" s="147"/>
      <c r="AD71" s="147"/>
      <c r="AE71" s="147"/>
      <c r="AF71" s="147"/>
      <c r="AG71" s="147" t="s">
        <v>131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92" t="s">
        <v>172</v>
      </c>
      <c r="D72" s="163"/>
      <c r="E72" s="164">
        <v>146.9</v>
      </c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7"/>
      <c r="AA72" s="147"/>
      <c r="AB72" s="147"/>
      <c r="AC72" s="147"/>
      <c r="AD72" s="147"/>
      <c r="AE72" s="147"/>
      <c r="AF72" s="147"/>
      <c r="AG72" s="147" t="s">
        <v>131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2.5" outlineLevel="1" x14ac:dyDescent="0.2">
      <c r="A73" s="182">
        <v>14</v>
      </c>
      <c r="B73" s="183" t="s">
        <v>173</v>
      </c>
      <c r="C73" s="194" t="s">
        <v>174</v>
      </c>
      <c r="D73" s="184" t="s">
        <v>175</v>
      </c>
      <c r="E73" s="185">
        <v>5</v>
      </c>
      <c r="F73" s="186"/>
      <c r="G73" s="187">
        <f>ROUND(E73*F73,2)</f>
        <v>0</v>
      </c>
      <c r="H73" s="159"/>
      <c r="I73" s="158">
        <f>ROUND(E73*H73,2)</f>
        <v>0</v>
      </c>
      <c r="J73" s="159"/>
      <c r="K73" s="158">
        <f>ROUND(E73*J73,2)</f>
        <v>0</v>
      </c>
      <c r="L73" s="158">
        <v>21</v>
      </c>
      <c r="M73" s="158">
        <f>G73*(1+L73/100)</f>
        <v>0</v>
      </c>
      <c r="N73" s="157">
        <v>0</v>
      </c>
      <c r="O73" s="157">
        <f>ROUND(E73*N73,2)</f>
        <v>0</v>
      </c>
      <c r="P73" s="157">
        <v>0</v>
      </c>
      <c r="Q73" s="157">
        <f>ROUND(E73*P73,2)</f>
        <v>0</v>
      </c>
      <c r="R73" s="158"/>
      <c r="S73" s="158" t="s">
        <v>176</v>
      </c>
      <c r="T73" s="158" t="s">
        <v>177</v>
      </c>
      <c r="U73" s="158">
        <v>0</v>
      </c>
      <c r="V73" s="158">
        <f>ROUND(E73*U73,2)</f>
        <v>0</v>
      </c>
      <c r="W73" s="158"/>
      <c r="X73" s="158" t="s">
        <v>125</v>
      </c>
      <c r="Y73" s="158" t="s">
        <v>126</v>
      </c>
      <c r="Z73" s="147"/>
      <c r="AA73" s="147"/>
      <c r="AB73" s="147"/>
      <c r="AC73" s="147"/>
      <c r="AD73" s="147"/>
      <c r="AE73" s="147"/>
      <c r="AF73" s="147"/>
      <c r="AG73" s="147" t="s">
        <v>127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1" x14ac:dyDescent="0.2">
      <c r="A74" s="176">
        <v>15</v>
      </c>
      <c r="B74" s="177" t="s">
        <v>178</v>
      </c>
      <c r="C74" s="191" t="s">
        <v>179</v>
      </c>
      <c r="D74" s="178" t="s">
        <v>123</v>
      </c>
      <c r="E74" s="179">
        <v>97.29</v>
      </c>
      <c r="F74" s="180"/>
      <c r="G74" s="181">
        <f>ROUND(E74*F74,2)</f>
        <v>0</v>
      </c>
      <c r="H74" s="159"/>
      <c r="I74" s="158">
        <f>ROUND(E74*H74,2)</f>
        <v>0</v>
      </c>
      <c r="J74" s="159"/>
      <c r="K74" s="158">
        <f>ROUND(E74*J74,2)</f>
        <v>0</v>
      </c>
      <c r="L74" s="158">
        <v>21</v>
      </c>
      <c r="M74" s="158">
        <f>G74*(1+L74/100)</f>
        <v>0</v>
      </c>
      <c r="N74" s="157">
        <v>0</v>
      </c>
      <c r="O74" s="157">
        <f>ROUND(E74*N74,2)</f>
        <v>0</v>
      </c>
      <c r="P74" s="157">
        <v>0</v>
      </c>
      <c r="Q74" s="157">
        <f>ROUND(E74*P74,2)</f>
        <v>0</v>
      </c>
      <c r="R74" s="158"/>
      <c r="S74" s="158" t="s">
        <v>176</v>
      </c>
      <c r="T74" s="158" t="s">
        <v>177</v>
      </c>
      <c r="U74" s="158">
        <v>0</v>
      </c>
      <c r="V74" s="158">
        <f>ROUND(E74*U74,2)</f>
        <v>0</v>
      </c>
      <c r="W74" s="158"/>
      <c r="X74" s="158" t="s">
        <v>125</v>
      </c>
      <c r="Y74" s="158" t="s">
        <v>126</v>
      </c>
      <c r="Z74" s="147"/>
      <c r="AA74" s="147"/>
      <c r="AB74" s="147"/>
      <c r="AC74" s="147"/>
      <c r="AD74" s="147"/>
      <c r="AE74" s="147"/>
      <c r="AF74" s="147"/>
      <c r="AG74" s="147" t="s">
        <v>127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92" t="s">
        <v>180</v>
      </c>
      <c r="D75" s="163"/>
      <c r="E75" s="164">
        <v>9.15</v>
      </c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7"/>
      <c r="AA75" s="147"/>
      <c r="AB75" s="147"/>
      <c r="AC75" s="147"/>
      <c r="AD75" s="147"/>
      <c r="AE75" s="147"/>
      <c r="AF75" s="147"/>
      <c r="AG75" s="147" t="s">
        <v>131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92" t="s">
        <v>181</v>
      </c>
      <c r="D76" s="163"/>
      <c r="E76" s="164">
        <v>88.14</v>
      </c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7"/>
      <c r="AA76" s="147"/>
      <c r="AB76" s="147"/>
      <c r="AC76" s="147"/>
      <c r="AD76" s="147"/>
      <c r="AE76" s="147"/>
      <c r="AF76" s="147"/>
      <c r="AG76" s="147" t="s">
        <v>131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169" t="s">
        <v>119</v>
      </c>
      <c r="B77" s="170" t="s">
        <v>60</v>
      </c>
      <c r="C77" s="190" t="s">
        <v>61</v>
      </c>
      <c r="D77" s="171"/>
      <c r="E77" s="172"/>
      <c r="F77" s="173"/>
      <c r="G77" s="174">
        <f>SUMIF(AG78:AG79,"&lt;&gt;NOR",G78:G79)</f>
        <v>0</v>
      </c>
      <c r="H77" s="168"/>
      <c r="I77" s="168">
        <f>SUM(I78:I79)</f>
        <v>0</v>
      </c>
      <c r="J77" s="168"/>
      <c r="K77" s="168">
        <f>SUM(K78:K79)</f>
        <v>0</v>
      </c>
      <c r="L77" s="168"/>
      <c r="M77" s="168">
        <f>SUM(M78:M79)</f>
        <v>0</v>
      </c>
      <c r="N77" s="167"/>
      <c r="O77" s="167">
        <f>SUM(O78:O79)</f>
        <v>0</v>
      </c>
      <c r="P77" s="167"/>
      <c r="Q77" s="167">
        <f>SUM(Q78:Q79)</f>
        <v>0</v>
      </c>
      <c r="R77" s="168"/>
      <c r="S77" s="168"/>
      <c r="T77" s="168"/>
      <c r="U77" s="168"/>
      <c r="V77" s="168">
        <f>SUM(V78:V79)</f>
        <v>0</v>
      </c>
      <c r="W77" s="168"/>
      <c r="X77" s="168"/>
      <c r="Y77" s="168"/>
      <c r="AG77" t="s">
        <v>120</v>
      </c>
    </row>
    <row r="78" spans="1:60" ht="22.5" outlineLevel="1" x14ac:dyDescent="0.2">
      <c r="A78" s="176">
        <v>16</v>
      </c>
      <c r="B78" s="177" t="s">
        <v>182</v>
      </c>
      <c r="C78" s="191" t="s">
        <v>183</v>
      </c>
      <c r="D78" s="178" t="s">
        <v>175</v>
      </c>
      <c r="E78" s="179">
        <v>8</v>
      </c>
      <c r="F78" s="180"/>
      <c r="G78" s="181">
        <f>ROUND(E78*F78,2)</f>
        <v>0</v>
      </c>
      <c r="H78" s="159"/>
      <c r="I78" s="158">
        <f>ROUND(E78*H78,2)</f>
        <v>0</v>
      </c>
      <c r="J78" s="159"/>
      <c r="K78" s="158">
        <f>ROUND(E78*J78,2)</f>
        <v>0</v>
      </c>
      <c r="L78" s="158">
        <v>21</v>
      </c>
      <c r="M78" s="158">
        <f>G78*(1+L78/100)</f>
        <v>0</v>
      </c>
      <c r="N78" s="157">
        <v>0</v>
      </c>
      <c r="O78" s="157">
        <f>ROUND(E78*N78,2)</f>
        <v>0</v>
      </c>
      <c r="P78" s="157">
        <v>0</v>
      </c>
      <c r="Q78" s="157">
        <f>ROUND(E78*P78,2)</f>
        <v>0</v>
      </c>
      <c r="R78" s="158"/>
      <c r="S78" s="158" t="s">
        <v>176</v>
      </c>
      <c r="T78" s="158" t="s">
        <v>177</v>
      </c>
      <c r="U78" s="158">
        <v>0</v>
      </c>
      <c r="V78" s="158">
        <f>ROUND(E78*U78,2)</f>
        <v>0</v>
      </c>
      <c r="W78" s="158"/>
      <c r="X78" s="158" t="s">
        <v>125</v>
      </c>
      <c r="Y78" s="158" t="s">
        <v>126</v>
      </c>
      <c r="Z78" s="147"/>
      <c r="AA78" s="147"/>
      <c r="AB78" s="147"/>
      <c r="AC78" s="147"/>
      <c r="AD78" s="147"/>
      <c r="AE78" s="147"/>
      <c r="AF78" s="147"/>
      <c r="AG78" s="147" t="s">
        <v>127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33.75" outlineLevel="2" x14ac:dyDescent="0.2">
      <c r="A79" s="154"/>
      <c r="B79" s="155"/>
      <c r="C79" s="257" t="s">
        <v>184</v>
      </c>
      <c r="D79" s="258"/>
      <c r="E79" s="258"/>
      <c r="F79" s="258"/>
      <c r="G79" s="2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7"/>
      <c r="AA79" s="147"/>
      <c r="AB79" s="147"/>
      <c r="AC79" s="147"/>
      <c r="AD79" s="147"/>
      <c r="AE79" s="147"/>
      <c r="AF79" s="147"/>
      <c r="AG79" s="147" t="s">
        <v>129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88" t="str">
        <f>C79</f>
        <v>Spodní křídla stávajících sklopných oken budou nově opatřena zařízením na el. pohon, které umožňuje jejich otevření pomocí dálkového ovládání. Toto se týká vždy dvou křídel v každé ze 4 okenních sestav – tedy celkem 8 ks křídel.</v>
      </c>
      <c r="BB79" s="147"/>
      <c r="BC79" s="147"/>
      <c r="BD79" s="147"/>
      <c r="BE79" s="147"/>
      <c r="BF79" s="147"/>
      <c r="BG79" s="147"/>
      <c r="BH79" s="147"/>
    </row>
    <row r="80" spans="1:60" x14ac:dyDescent="0.2">
      <c r="A80" s="169" t="s">
        <v>119</v>
      </c>
      <c r="B80" s="170" t="s">
        <v>62</v>
      </c>
      <c r="C80" s="190" t="s">
        <v>63</v>
      </c>
      <c r="D80" s="171"/>
      <c r="E80" s="172"/>
      <c r="F80" s="173"/>
      <c r="G80" s="174">
        <f>SUMIF(AG81:AG89,"&lt;&gt;NOR",G81:G89)</f>
        <v>0</v>
      </c>
      <c r="H80" s="168"/>
      <c r="I80" s="168">
        <f>SUM(I81:I89)</f>
        <v>0</v>
      </c>
      <c r="J80" s="168"/>
      <c r="K80" s="168">
        <f>SUM(K81:K89)</f>
        <v>0</v>
      </c>
      <c r="L80" s="168"/>
      <c r="M80" s="168">
        <f>SUM(M81:M89)</f>
        <v>0</v>
      </c>
      <c r="N80" s="167"/>
      <c r="O80" s="167">
        <f>SUM(O81:O89)</f>
        <v>0.91</v>
      </c>
      <c r="P80" s="167"/>
      <c r="Q80" s="167">
        <f>SUM(Q81:Q89)</f>
        <v>0</v>
      </c>
      <c r="R80" s="168"/>
      <c r="S80" s="168"/>
      <c r="T80" s="168"/>
      <c r="U80" s="168"/>
      <c r="V80" s="168">
        <f>SUM(V81:V89)</f>
        <v>52.480000000000004</v>
      </c>
      <c r="W80" s="168"/>
      <c r="X80" s="168"/>
      <c r="Y80" s="168"/>
      <c r="AG80" t="s">
        <v>120</v>
      </c>
    </row>
    <row r="81" spans="1:60" outlineLevel="1" x14ac:dyDescent="0.2">
      <c r="A81" s="176">
        <v>17</v>
      </c>
      <c r="B81" s="177" t="s">
        <v>185</v>
      </c>
      <c r="C81" s="191" t="s">
        <v>186</v>
      </c>
      <c r="D81" s="178" t="s">
        <v>123</v>
      </c>
      <c r="E81" s="179">
        <v>90.5</v>
      </c>
      <c r="F81" s="180"/>
      <c r="G81" s="181">
        <f>ROUND(E81*F81,2)</f>
        <v>0</v>
      </c>
      <c r="H81" s="159"/>
      <c r="I81" s="158">
        <f>ROUND(E81*H81,2)</f>
        <v>0</v>
      </c>
      <c r="J81" s="159"/>
      <c r="K81" s="158">
        <f>ROUND(E81*J81,2)</f>
        <v>0</v>
      </c>
      <c r="L81" s="158">
        <v>21</v>
      </c>
      <c r="M81" s="158">
        <f>G81*(1+L81/100)</f>
        <v>0</v>
      </c>
      <c r="N81" s="157">
        <v>5.9100000000000003E-3</v>
      </c>
      <c r="O81" s="157">
        <f>ROUND(E81*N81,2)</f>
        <v>0.53</v>
      </c>
      <c r="P81" s="157">
        <v>0</v>
      </c>
      <c r="Q81" s="157">
        <f>ROUND(E81*P81,2)</f>
        <v>0</v>
      </c>
      <c r="R81" s="158"/>
      <c r="S81" s="158" t="s">
        <v>124</v>
      </c>
      <c r="T81" s="158" t="s">
        <v>124</v>
      </c>
      <c r="U81" s="158">
        <v>0.26</v>
      </c>
      <c r="V81" s="158">
        <f>ROUND(E81*U81,2)</f>
        <v>23.53</v>
      </c>
      <c r="W81" s="158"/>
      <c r="X81" s="158" t="s">
        <v>125</v>
      </c>
      <c r="Y81" s="158" t="s">
        <v>126</v>
      </c>
      <c r="Z81" s="147"/>
      <c r="AA81" s="147"/>
      <c r="AB81" s="147"/>
      <c r="AC81" s="147"/>
      <c r="AD81" s="147"/>
      <c r="AE81" s="147"/>
      <c r="AF81" s="147"/>
      <c r="AG81" s="147" t="s">
        <v>127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92" t="s">
        <v>165</v>
      </c>
      <c r="D82" s="163"/>
      <c r="E82" s="164">
        <v>30.5</v>
      </c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7"/>
      <c r="AA82" s="147"/>
      <c r="AB82" s="147"/>
      <c r="AC82" s="147"/>
      <c r="AD82" s="147"/>
      <c r="AE82" s="147"/>
      <c r="AF82" s="147"/>
      <c r="AG82" s="147" t="s">
        <v>131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">
      <c r="A83" s="154"/>
      <c r="B83" s="155"/>
      <c r="C83" s="192" t="s">
        <v>187</v>
      </c>
      <c r="D83" s="163"/>
      <c r="E83" s="164">
        <v>60</v>
      </c>
      <c r="F83" s="158"/>
      <c r="G83" s="158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7"/>
      <c r="AA83" s="147"/>
      <c r="AB83" s="147"/>
      <c r="AC83" s="147"/>
      <c r="AD83" s="147"/>
      <c r="AE83" s="147"/>
      <c r="AF83" s="147"/>
      <c r="AG83" s="147" t="s">
        <v>131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6">
        <v>18</v>
      </c>
      <c r="B84" s="177" t="s">
        <v>188</v>
      </c>
      <c r="C84" s="191" t="s">
        <v>189</v>
      </c>
      <c r="D84" s="178" t="s">
        <v>123</v>
      </c>
      <c r="E84" s="179">
        <v>60</v>
      </c>
      <c r="F84" s="180"/>
      <c r="G84" s="181">
        <f>ROUND(E84*F84,2)</f>
        <v>0</v>
      </c>
      <c r="H84" s="159"/>
      <c r="I84" s="158">
        <f>ROUND(E84*H84,2)</f>
        <v>0</v>
      </c>
      <c r="J84" s="159"/>
      <c r="K84" s="158">
        <f>ROUND(E84*J84,2)</f>
        <v>0</v>
      </c>
      <c r="L84" s="158">
        <v>21</v>
      </c>
      <c r="M84" s="158">
        <f>G84*(1+L84/100)</f>
        <v>0</v>
      </c>
      <c r="N84" s="157">
        <v>6.3400000000000001E-3</v>
      </c>
      <c r="O84" s="157">
        <f>ROUND(E84*N84,2)</f>
        <v>0.38</v>
      </c>
      <c r="P84" s="157">
        <v>0</v>
      </c>
      <c r="Q84" s="157">
        <f>ROUND(E84*P84,2)</f>
        <v>0</v>
      </c>
      <c r="R84" s="158"/>
      <c r="S84" s="158" t="s">
        <v>124</v>
      </c>
      <c r="T84" s="158" t="s">
        <v>124</v>
      </c>
      <c r="U84" s="158">
        <v>0.26</v>
      </c>
      <c r="V84" s="158">
        <f>ROUND(E84*U84,2)</f>
        <v>15.6</v>
      </c>
      <c r="W84" s="158"/>
      <c r="X84" s="158" t="s">
        <v>125</v>
      </c>
      <c r="Y84" s="158" t="s">
        <v>126</v>
      </c>
      <c r="Z84" s="147"/>
      <c r="AA84" s="147"/>
      <c r="AB84" s="147"/>
      <c r="AC84" s="147"/>
      <c r="AD84" s="147"/>
      <c r="AE84" s="147"/>
      <c r="AF84" s="147"/>
      <c r="AG84" s="147" t="s">
        <v>127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92" t="s">
        <v>187</v>
      </c>
      <c r="D85" s="163"/>
      <c r="E85" s="164">
        <v>60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7"/>
      <c r="AA85" s="147"/>
      <c r="AB85" s="147"/>
      <c r="AC85" s="147"/>
      <c r="AD85" s="147"/>
      <c r="AE85" s="147"/>
      <c r="AF85" s="147"/>
      <c r="AG85" s="147" t="s">
        <v>131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82">
        <v>19</v>
      </c>
      <c r="B86" s="183" t="s">
        <v>190</v>
      </c>
      <c r="C86" s="194" t="s">
        <v>191</v>
      </c>
      <c r="D86" s="184" t="s">
        <v>192</v>
      </c>
      <c r="E86" s="185">
        <v>3</v>
      </c>
      <c r="F86" s="186"/>
      <c r="G86" s="187">
        <f>ROUND(E86*F86,2)</f>
        <v>0</v>
      </c>
      <c r="H86" s="159"/>
      <c r="I86" s="158">
        <f>ROUND(E86*H86,2)</f>
        <v>0</v>
      </c>
      <c r="J86" s="159"/>
      <c r="K86" s="158">
        <f>ROUND(E86*J86,2)</f>
        <v>0</v>
      </c>
      <c r="L86" s="158">
        <v>21</v>
      </c>
      <c r="M86" s="158">
        <f>G86*(1+L86/100)</f>
        <v>0</v>
      </c>
      <c r="N86" s="157">
        <v>0</v>
      </c>
      <c r="O86" s="157">
        <f>ROUND(E86*N86,2)</f>
        <v>0</v>
      </c>
      <c r="P86" s="157">
        <v>0</v>
      </c>
      <c r="Q86" s="157">
        <f>ROUND(E86*P86,2)</f>
        <v>0</v>
      </c>
      <c r="R86" s="158"/>
      <c r="S86" s="158" t="s">
        <v>124</v>
      </c>
      <c r="T86" s="158" t="s">
        <v>124</v>
      </c>
      <c r="U86" s="158">
        <v>2.46</v>
      </c>
      <c r="V86" s="158">
        <f>ROUND(E86*U86,2)</f>
        <v>7.38</v>
      </c>
      <c r="W86" s="158"/>
      <c r="X86" s="158" t="s">
        <v>125</v>
      </c>
      <c r="Y86" s="158" t="s">
        <v>126</v>
      </c>
      <c r="Z86" s="147"/>
      <c r="AA86" s="147"/>
      <c r="AB86" s="147"/>
      <c r="AC86" s="147"/>
      <c r="AD86" s="147"/>
      <c r="AE86" s="147"/>
      <c r="AF86" s="147"/>
      <c r="AG86" s="147" t="s">
        <v>193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76">
        <v>20</v>
      </c>
      <c r="B87" s="177" t="s">
        <v>194</v>
      </c>
      <c r="C87" s="191" t="s">
        <v>195</v>
      </c>
      <c r="D87" s="178" t="s">
        <v>196</v>
      </c>
      <c r="E87" s="179">
        <v>90</v>
      </c>
      <c r="F87" s="180"/>
      <c r="G87" s="181">
        <f>ROUND(E87*F87,2)</f>
        <v>0</v>
      </c>
      <c r="H87" s="159"/>
      <c r="I87" s="158">
        <f>ROUND(E87*H87,2)</f>
        <v>0</v>
      </c>
      <c r="J87" s="159"/>
      <c r="K87" s="158">
        <f>ROUND(E87*J87,2)</f>
        <v>0</v>
      </c>
      <c r="L87" s="158">
        <v>21</v>
      </c>
      <c r="M87" s="158">
        <f>G87*(1+L87/100)</f>
        <v>0</v>
      </c>
      <c r="N87" s="157">
        <v>0</v>
      </c>
      <c r="O87" s="157">
        <f>ROUND(E87*N87,2)</f>
        <v>0</v>
      </c>
      <c r="P87" s="157">
        <v>0</v>
      </c>
      <c r="Q87" s="157">
        <f>ROUND(E87*P87,2)</f>
        <v>0</v>
      </c>
      <c r="R87" s="158"/>
      <c r="S87" s="158" t="s">
        <v>124</v>
      </c>
      <c r="T87" s="158" t="s">
        <v>124</v>
      </c>
      <c r="U87" s="158">
        <v>0</v>
      </c>
      <c r="V87" s="158">
        <f>ROUND(E87*U87,2)</f>
        <v>0</v>
      </c>
      <c r="W87" s="158"/>
      <c r="X87" s="158" t="s">
        <v>125</v>
      </c>
      <c r="Y87" s="158" t="s">
        <v>126</v>
      </c>
      <c r="Z87" s="147"/>
      <c r="AA87" s="147"/>
      <c r="AB87" s="147"/>
      <c r="AC87" s="147"/>
      <c r="AD87" s="147"/>
      <c r="AE87" s="147"/>
      <c r="AF87" s="147"/>
      <c r="AG87" s="147" t="s">
        <v>193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192" t="s">
        <v>197</v>
      </c>
      <c r="D88" s="163"/>
      <c r="E88" s="164">
        <v>90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7"/>
      <c r="AA88" s="147"/>
      <c r="AB88" s="147"/>
      <c r="AC88" s="147"/>
      <c r="AD88" s="147"/>
      <c r="AE88" s="147"/>
      <c r="AF88" s="147"/>
      <c r="AG88" s="147" t="s">
        <v>131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82">
        <v>21</v>
      </c>
      <c r="B89" s="183" t="s">
        <v>198</v>
      </c>
      <c r="C89" s="194" t="s">
        <v>199</v>
      </c>
      <c r="D89" s="184" t="s">
        <v>192</v>
      </c>
      <c r="E89" s="185">
        <v>3</v>
      </c>
      <c r="F89" s="186"/>
      <c r="G89" s="187">
        <f>ROUND(E89*F89,2)</f>
        <v>0</v>
      </c>
      <c r="H89" s="159"/>
      <c r="I89" s="158">
        <f>ROUND(E89*H89,2)</f>
        <v>0</v>
      </c>
      <c r="J89" s="159"/>
      <c r="K89" s="158">
        <f>ROUND(E89*J89,2)</f>
        <v>0</v>
      </c>
      <c r="L89" s="158">
        <v>21</v>
      </c>
      <c r="M89" s="158">
        <f>G89*(1+L89/100)</f>
        <v>0</v>
      </c>
      <c r="N89" s="157">
        <v>0</v>
      </c>
      <c r="O89" s="157">
        <f>ROUND(E89*N89,2)</f>
        <v>0</v>
      </c>
      <c r="P89" s="157">
        <v>0</v>
      </c>
      <c r="Q89" s="157">
        <f>ROUND(E89*P89,2)</f>
        <v>0</v>
      </c>
      <c r="R89" s="158"/>
      <c r="S89" s="158" t="s">
        <v>124</v>
      </c>
      <c r="T89" s="158" t="s">
        <v>124</v>
      </c>
      <c r="U89" s="158">
        <v>1.99</v>
      </c>
      <c r="V89" s="158">
        <f>ROUND(E89*U89,2)</f>
        <v>5.97</v>
      </c>
      <c r="W89" s="158"/>
      <c r="X89" s="158" t="s">
        <v>125</v>
      </c>
      <c r="Y89" s="158" t="s">
        <v>126</v>
      </c>
      <c r="Z89" s="147"/>
      <c r="AA89" s="147"/>
      <c r="AB89" s="147"/>
      <c r="AC89" s="147"/>
      <c r="AD89" s="147"/>
      <c r="AE89" s="147"/>
      <c r="AF89" s="147"/>
      <c r="AG89" s="147" t="s">
        <v>193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5.5" x14ac:dyDescent="0.2">
      <c r="A90" s="169" t="s">
        <v>119</v>
      </c>
      <c r="B90" s="170" t="s">
        <v>64</v>
      </c>
      <c r="C90" s="190" t="s">
        <v>65</v>
      </c>
      <c r="D90" s="171"/>
      <c r="E90" s="172"/>
      <c r="F90" s="173"/>
      <c r="G90" s="174">
        <f>SUMIF(AG91:AG93,"&lt;&gt;NOR",G91:G93)</f>
        <v>0</v>
      </c>
      <c r="H90" s="168"/>
      <c r="I90" s="168">
        <f>SUM(I91:I93)</f>
        <v>0</v>
      </c>
      <c r="J90" s="168"/>
      <c r="K90" s="168">
        <f>SUM(K91:K93)</f>
        <v>0</v>
      </c>
      <c r="L90" s="168"/>
      <c r="M90" s="168">
        <f>SUM(M91:M93)</f>
        <v>0</v>
      </c>
      <c r="N90" s="167"/>
      <c r="O90" s="167">
        <f>SUM(O91:O93)</f>
        <v>0.01</v>
      </c>
      <c r="P90" s="167"/>
      <c r="Q90" s="167">
        <f>SUM(Q91:Q93)</f>
        <v>0</v>
      </c>
      <c r="R90" s="168"/>
      <c r="S90" s="168"/>
      <c r="T90" s="168"/>
      <c r="U90" s="168"/>
      <c r="V90" s="168">
        <f>SUM(V91:V93)</f>
        <v>112.64</v>
      </c>
      <c r="W90" s="168"/>
      <c r="X90" s="168"/>
      <c r="Y90" s="168"/>
      <c r="AG90" t="s">
        <v>120</v>
      </c>
    </row>
    <row r="91" spans="1:60" outlineLevel="1" x14ac:dyDescent="0.2">
      <c r="A91" s="176">
        <v>22</v>
      </c>
      <c r="B91" s="177" t="s">
        <v>200</v>
      </c>
      <c r="C91" s="191" t="s">
        <v>201</v>
      </c>
      <c r="D91" s="178" t="s">
        <v>123</v>
      </c>
      <c r="E91" s="179">
        <v>363.36</v>
      </c>
      <c r="F91" s="180"/>
      <c r="G91" s="181">
        <f>ROUND(E91*F91,2)</f>
        <v>0</v>
      </c>
      <c r="H91" s="159"/>
      <c r="I91" s="158">
        <f>ROUND(E91*H91,2)</f>
        <v>0</v>
      </c>
      <c r="J91" s="159"/>
      <c r="K91" s="158">
        <f>ROUND(E91*J91,2)</f>
        <v>0</v>
      </c>
      <c r="L91" s="158">
        <v>21</v>
      </c>
      <c r="M91" s="158">
        <f>G91*(1+L91/100)</f>
        <v>0</v>
      </c>
      <c r="N91" s="157">
        <v>4.0000000000000003E-5</v>
      </c>
      <c r="O91" s="157">
        <f>ROUND(E91*N91,2)</f>
        <v>0.01</v>
      </c>
      <c r="P91" s="157">
        <v>0</v>
      </c>
      <c r="Q91" s="157">
        <f>ROUND(E91*P91,2)</f>
        <v>0</v>
      </c>
      <c r="R91" s="158"/>
      <c r="S91" s="158" t="s">
        <v>124</v>
      </c>
      <c r="T91" s="158" t="s">
        <v>124</v>
      </c>
      <c r="U91" s="158">
        <v>0.31</v>
      </c>
      <c r="V91" s="158">
        <f>ROUND(E91*U91,2)</f>
        <v>112.64</v>
      </c>
      <c r="W91" s="158"/>
      <c r="X91" s="158" t="s">
        <v>125</v>
      </c>
      <c r="Y91" s="158" t="s">
        <v>126</v>
      </c>
      <c r="Z91" s="147"/>
      <c r="AA91" s="147"/>
      <c r="AB91" s="147"/>
      <c r="AC91" s="147"/>
      <c r="AD91" s="147"/>
      <c r="AE91" s="147"/>
      <c r="AF91" s="147"/>
      <c r="AG91" s="147" t="s">
        <v>127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2" x14ac:dyDescent="0.2">
      <c r="A92" s="154"/>
      <c r="B92" s="155"/>
      <c r="C92" s="192" t="s">
        <v>165</v>
      </c>
      <c r="D92" s="163"/>
      <c r="E92" s="164">
        <v>30.5</v>
      </c>
      <c r="F92" s="158"/>
      <c r="G92" s="158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7"/>
      <c r="AA92" s="147"/>
      <c r="AB92" s="147"/>
      <c r="AC92" s="147"/>
      <c r="AD92" s="147"/>
      <c r="AE92" s="147"/>
      <c r="AF92" s="147"/>
      <c r="AG92" s="147" t="s">
        <v>131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33.75" outlineLevel="3" x14ac:dyDescent="0.2">
      <c r="A93" s="154"/>
      <c r="B93" s="155"/>
      <c r="C93" s="192" t="s">
        <v>202</v>
      </c>
      <c r="D93" s="163"/>
      <c r="E93" s="164">
        <v>332.86</v>
      </c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7"/>
      <c r="AA93" s="147"/>
      <c r="AB93" s="147"/>
      <c r="AC93" s="147"/>
      <c r="AD93" s="147"/>
      <c r="AE93" s="147"/>
      <c r="AF93" s="147"/>
      <c r="AG93" s="147" t="s">
        <v>131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x14ac:dyDescent="0.2">
      <c r="A94" s="169" t="s">
        <v>119</v>
      </c>
      <c r="B94" s="170" t="s">
        <v>66</v>
      </c>
      <c r="C94" s="190" t="s">
        <v>67</v>
      </c>
      <c r="D94" s="171"/>
      <c r="E94" s="172"/>
      <c r="F94" s="173"/>
      <c r="G94" s="174">
        <f>SUMIF(AG95:AG110,"&lt;&gt;NOR",G95:G110)</f>
        <v>0</v>
      </c>
      <c r="H94" s="168"/>
      <c r="I94" s="168">
        <f>SUM(I95:I110)</f>
        <v>0</v>
      </c>
      <c r="J94" s="168"/>
      <c r="K94" s="168">
        <f>SUM(K95:K110)</f>
        <v>0</v>
      </c>
      <c r="L94" s="168"/>
      <c r="M94" s="168">
        <f>SUM(M95:M110)</f>
        <v>0</v>
      </c>
      <c r="N94" s="167"/>
      <c r="O94" s="167">
        <f>SUM(O95:O110)</f>
        <v>0</v>
      </c>
      <c r="P94" s="167"/>
      <c r="Q94" s="167">
        <f>SUM(Q95:Q110)</f>
        <v>12.5</v>
      </c>
      <c r="R94" s="168"/>
      <c r="S94" s="168"/>
      <c r="T94" s="168"/>
      <c r="U94" s="168"/>
      <c r="V94" s="168">
        <f>SUM(V95:V110)</f>
        <v>121.46000000000001</v>
      </c>
      <c r="W94" s="168"/>
      <c r="X94" s="168"/>
      <c r="Y94" s="168"/>
      <c r="AG94" t="s">
        <v>120</v>
      </c>
    </row>
    <row r="95" spans="1:60" outlineLevel="1" x14ac:dyDescent="0.2">
      <c r="A95" s="176">
        <v>23</v>
      </c>
      <c r="B95" s="177" t="s">
        <v>203</v>
      </c>
      <c r="C95" s="191" t="s">
        <v>204</v>
      </c>
      <c r="D95" s="178" t="s">
        <v>123</v>
      </c>
      <c r="E95" s="179">
        <v>324.3</v>
      </c>
      <c r="F95" s="180"/>
      <c r="G95" s="181">
        <f>ROUND(E95*F95,2)</f>
        <v>0</v>
      </c>
      <c r="H95" s="159"/>
      <c r="I95" s="158">
        <f>ROUND(E95*H95,2)</f>
        <v>0</v>
      </c>
      <c r="J95" s="159"/>
      <c r="K95" s="158">
        <f>ROUND(E95*J95,2)</f>
        <v>0</v>
      </c>
      <c r="L95" s="158">
        <v>21</v>
      </c>
      <c r="M95" s="158">
        <f>G95*(1+L95/100)</f>
        <v>0</v>
      </c>
      <c r="N95" s="157">
        <v>0</v>
      </c>
      <c r="O95" s="157">
        <f>ROUND(E95*N95,2)</f>
        <v>0</v>
      </c>
      <c r="P95" s="157">
        <v>1.26E-2</v>
      </c>
      <c r="Q95" s="157">
        <f>ROUND(E95*P95,2)</f>
        <v>4.09</v>
      </c>
      <c r="R95" s="158"/>
      <c r="S95" s="158" t="s">
        <v>124</v>
      </c>
      <c r="T95" s="158" t="s">
        <v>124</v>
      </c>
      <c r="U95" s="158">
        <v>0.33</v>
      </c>
      <c r="V95" s="158">
        <f>ROUND(E95*U95,2)</f>
        <v>107.02</v>
      </c>
      <c r="W95" s="158"/>
      <c r="X95" s="158" t="s">
        <v>125</v>
      </c>
      <c r="Y95" s="158" t="s">
        <v>126</v>
      </c>
      <c r="Z95" s="147"/>
      <c r="AA95" s="147"/>
      <c r="AB95" s="147"/>
      <c r="AC95" s="147"/>
      <c r="AD95" s="147"/>
      <c r="AE95" s="147"/>
      <c r="AF95" s="147"/>
      <c r="AG95" s="147" t="s">
        <v>127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4"/>
      <c r="B96" s="155"/>
      <c r="C96" s="192" t="s">
        <v>165</v>
      </c>
      <c r="D96" s="163"/>
      <c r="E96" s="164">
        <v>30.5</v>
      </c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7"/>
      <c r="AA96" s="147"/>
      <c r="AB96" s="147"/>
      <c r="AC96" s="147"/>
      <c r="AD96" s="147"/>
      <c r="AE96" s="147"/>
      <c r="AF96" s="147"/>
      <c r="AG96" s="147" t="s">
        <v>131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92" t="s">
        <v>166</v>
      </c>
      <c r="D97" s="163"/>
      <c r="E97" s="164">
        <v>293.8</v>
      </c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7"/>
      <c r="AA97" s="147"/>
      <c r="AB97" s="147"/>
      <c r="AC97" s="147"/>
      <c r="AD97" s="147"/>
      <c r="AE97" s="147"/>
      <c r="AF97" s="147"/>
      <c r="AG97" s="147" t="s">
        <v>131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76">
        <v>24</v>
      </c>
      <c r="B98" s="177" t="s">
        <v>205</v>
      </c>
      <c r="C98" s="191" t="s">
        <v>206</v>
      </c>
      <c r="D98" s="178" t="s">
        <v>123</v>
      </c>
      <c r="E98" s="179">
        <v>120.60299999999999</v>
      </c>
      <c r="F98" s="180"/>
      <c r="G98" s="181">
        <f>ROUND(E98*F98,2)</f>
        <v>0</v>
      </c>
      <c r="H98" s="159"/>
      <c r="I98" s="158">
        <f>ROUND(E98*H98,2)</f>
        <v>0</v>
      </c>
      <c r="J98" s="159"/>
      <c r="K98" s="158">
        <f>ROUND(E98*J98,2)</f>
        <v>0</v>
      </c>
      <c r="L98" s="158">
        <v>21</v>
      </c>
      <c r="M98" s="158">
        <f>G98*(1+L98/100)</f>
        <v>0</v>
      </c>
      <c r="N98" s="157">
        <v>0</v>
      </c>
      <c r="O98" s="157">
        <f>ROUND(E98*N98,2)</f>
        <v>0</v>
      </c>
      <c r="P98" s="157">
        <v>4.0000000000000001E-3</v>
      </c>
      <c r="Q98" s="157">
        <f>ROUND(E98*P98,2)</f>
        <v>0.48</v>
      </c>
      <c r="R98" s="158"/>
      <c r="S98" s="158" t="s">
        <v>124</v>
      </c>
      <c r="T98" s="158" t="s">
        <v>124</v>
      </c>
      <c r="U98" s="158">
        <v>0.03</v>
      </c>
      <c r="V98" s="158">
        <f>ROUND(E98*U98,2)</f>
        <v>3.62</v>
      </c>
      <c r="W98" s="158"/>
      <c r="X98" s="158" t="s">
        <v>125</v>
      </c>
      <c r="Y98" s="158" t="s">
        <v>126</v>
      </c>
      <c r="Z98" s="147"/>
      <c r="AA98" s="147"/>
      <c r="AB98" s="147"/>
      <c r="AC98" s="147"/>
      <c r="AD98" s="147"/>
      <c r="AE98" s="147"/>
      <c r="AF98" s="147"/>
      <c r="AG98" s="147" t="s">
        <v>127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">
      <c r="A99" s="154"/>
      <c r="B99" s="155"/>
      <c r="C99" s="192" t="s">
        <v>130</v>
      </c>
      <c r="D99" s="163"/>
      <c r="E99" s="164">
        <v>30.5</v>
      </c>
      <c r="F99" s="158"/>
      <c r="G99" s="1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7"/>
      <c r="AA99" s="147"/>
      <c r="AB99" s="147"/>
      <c r="AC99" s="147"/>
      <c r="AD99" s="147"/>
      <c r="AE99" s="147"/>
      <c r="AF99" s="147"/>
      <c r="AG99" s="147" t="s">
        <v>131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2.5" outlineLevel="3" x14ac:dyDescent="0.2">
      <c r="A100" s="154"/>
      <c r="B100" s="155"/>
      <c r="C100" s="192" t="s">
        <v>132</v>
      </c>
      <c r="D100" s="163"/>
      <c r="E100" s="164">
        <v>35.17</v>
      </c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7"/>
      <c r="AA100" s="147"/>
      <c r="AB100" s="147"/>
      <c r="AC100" s="147"/>
      <c r="AD100" s="147"/>
      <c r="AE100" s="147"/>
      <c r="AF100" s="147"/>
      <c r="AG100" s="147" t="s">
        <v>131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92" t="s">
        <v>133</v>
      </c>
      <c r="D101" s="163"/>
      <c r="E101" s="164">
        <v>54.933</v>
      </c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7"/>
      <c r="AA101" s="147"/>
      <c r="AB101" s="147"/>
      <c r="AC101" s="147"/>
      <c r="AD101" s="147"/>
      <c r="AE101" s="147"/>
      <c r="AF101" s="147"/>
      <c r="AG101" s="147" t="s">
        <v>131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93" t="s">
        <v>134</v>
      </c>
      <c r="D102" s="165"/>
      <c r="E102" s="166">
        <v>120.60299999999999</v>
      </c>
      <c r="F102" s="158"/>
      <c r="G102" s="1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7"/>
      <c r="AA102" s="147"/>
      <c r="AB102" s="147"/>
      <c r="AC102" s="147"/>
      <c r="AD102" s="147"/>
      <c r="AE102" s="147"/>
      <c r="AF102" s="147"/>
      <c r="AG102" s="147" t="s">
        <v>131</v>
      </c>
      <c r="AH102" s="147">
        <v>1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76">
        <v>25</v>
      </c>
      <c r="B103" s="177" t="s">
        <v>207</v>
      </c>
      <c r="C103" s="191" t="s">
        <v>208</v>
      </c>
      <c r="D103" s="178" t="s">
        <v>123</v>
      </c>
      <c r="E103" s="179">
        <v>360.7475</v>
      </c>
      <c r="F103" s="180"/>
      <c r="G103" s="181">
        <f>ROUND(E103*F103,2)</f>
        <v>0</v>
      </c>
      <c r="H103" s="159"/>
      <c r="I103" s="158">
        <f>ROUND(E103*H103,2)</f>
        <v>0</v>
      </c>
      <c r="J103" s="159"/>
      <c r="K103" s="158">
        <f>ROUND(E103*J103,2)</f>
        <v>0</v>
      </c>
      <c r="L103" s="158">
        <v>21</v>
      </c>
      <c r="M103" s="158">
        <f>G103*(1+L103/100)</f>
        <v>0</v>
      </c>
      <c r="N103" s="157">
        <v>0</v>
      </c>
      <c r="O103" s="157">
        <f>ROUND(E103*N103,2)</f>
        <v>0</v>
      </c>
      <c r="P103" s="157">
        <v>4.0000000000000001E-3</v>
      </c>
      <c r="Q103" s="157">
        <f>ROUND(E103*P103,2)</f>
        <v>1.44</v>
      </c>
      <c r="R103" s="158"/>
      <c r="S103" s="158" t="s">
        <v>124</v>
      </c>
      <c r="T103" s="158" t="s">
        <v>124</v>
      </c>
      <c r="U103" s="158">
        <v>0.03</v>
      </c>
      <c r="V103" s="158">
        <f>ROUND(E103*U103,2)</f>
        <v>10.82</v>
      </c>
      <c r="W103" s="158"/>
      <c r="X103" s="158" t="s">
        <v>125</v>
      </c>
      <c r="Y103" s="158" t="s">
        <v>126</v>
      </c>
      <c r="Z103" s="147"/>
      <c r="AA103" s="147"/>
      <c r="AB103" s="147"/>
      <c r="AC103" s="147"/>
      <c r="AD103" s="147"/>
      <c r="AE103" s="147"/>
      <c r="AF103" s="147"/>
      <c r="AG103" s="147" t="s">
        <v>127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192" t="s">
        <v>139</v>
      </c>
      <c r="D104" s="163"/>
      <c r="E104" s="164">
        <v>76.017499999999998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7"/>
      <c r="AA104" s="147"/>
      <c r="AB104" s="147"/>
      <c r="AC104" s="147"/>
      <c r="AD104" s="147"/>
      <c r="AE104" s="147"/>
      <c r="AF104" s="147"/>
      <c r="AG104" s="147" t="s">
        <v>131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2.5" outlineLevel="3" x14ac:dyDescent="0.2">
      <c r="A105" s="154"/>
      <c r="B105" s="155"/>
      <c r="C105" s="192" t="s">
        <v>140</v>
      </c>
      <c r="D105" s="163"/>
      <c r="E105" s="164">
        <v>357.21</v>
      </c>
      <c r="F105" s="158"/>
      <c r="G105" s="158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7"/>
      <c r="AA105" s="147"/>
      <c r="AB105" s="147"/>
      <c r="AC105" s="147"/>
      <c r="AD105" s="147"/>
      <c r="AE105" s="147"/>
      <c r="AF105" s="147"/>
      <c r="AG105" s="147" t="s">
        <v>131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4"/>
      <c r="B106" s="155"/>
      <c r="C106" s="192" t="s">
        <v>141</v>
      </c>
      <c r="D106" s="163"/>
      <c r="E106" s="164">
        <v>-72.48</v>
      </c>
      <c r="F106" s="158"/>
      <c r="G106" s="15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7"/>
      <c r="AA106" s="147"/>
      <c r="AB106" s="147"/>
      <c r="AC106" s="147"/>
      <c r="AD106" s="147"/>
      <c r="AE106" s="147"/>
      <c r="AF106" s="147"/>
      <c r="AG106" s="147" t="s">
        <v>131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93" t="s">
        <v>134</v>
      </c>
      <c r="D107" s="165"/>
      <c r="E107" s="166">
        <v>360.7475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7"/>
      <c r="AA107" s="147"/>
      <c r="AB107" s="147"/>
      <c r="AC107" s="147"/>
      <c r="AD107" s="147"/>
      <c r="AE107" s="147"/>
      <c r="AF107" s="147"/>
      <c r="AG107" s="147" t="s">
        <v>131</v>
      </c>
      <c r="AH107" s="147">
        <v>1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76">
        <v>26</v>
      </c>
      <c r="B108" s="177" t="s">
        <v>209</v>
      </c>
      <c r="C108" s="191" t="s">
        <v>210</v>
      </c>
      <c r="D108" s="178" t="s">
        <v>123</v>
      </c>
      <c r="E108" s="179">
        <v>324.3</v>
      </c>
      <c r="F108" s="180"/>
      <c r="G108" s="181">
        <f>ROUND(E108*F108,2)</f>
        <v>0</v>
      </c>
      <c r="H108" s="159"/>
      <c r="I108" s="158">
        <f>ROUND(E108*H108,2)</f>
        <v>0</v>
      </c>
      <c r="J108" s="159"/>
      <c r="K108" s="158">
        <f>ROUND(E108*J108,2)</f>
        <v>0</v>
      </c>
      <c r="L108" s="158">
        <v>21</v>
      </c>
      <c r="M108" s="158">
        <f>G108*(1+L108/100)</f>
        <v>0</v>
      </c>
      <c r="N108" s="157">
        <v>0</v>
      </c>
      <c r="O108" s="157">
        <f>ROUND(E108*N108,2)</f>
        <v>0</v>
      </c>
      <c r="P108" s="157">
        <v>0.02</v>
      </c>
      <c r="Q108" s="157">
        <f>ROUND(E108*P108,2)</f>
        <v>6.49</v>
      </c>
      <c r="R108" s="158"/>
      <c r="S108" s="158" t="s">
        <v>176</v>
      </c>
      <c r="T108" s="158" t="s">
        <v>177</v>
      </c>
      <c r="U108" s="158">
        <v>0</v>
      </c>
      <c r="V108" s="158">
        <f>ROUND(E108*U108,2)</f>
        <v>0</v>
      </c>
      <c r="W108" s="158"/>
      <c r="X108" s="158" t="s">
        <v>125</v>
      </c>
      <c r="Y108" s="158" t="s">
        <v>126</v>
      </c>
      <c r="Z108" s="147"/>
      <c r="AA108" s="147"/>
      <c r="AB108" s="147"/>
      <c r="AC108" s="147"/>
      <c r="AD108" s="147"/>
      <c r="AE108" s="147"/>
      <c r="AF108" s="147"/>
      <c r="AG108" s="147" t="s">
        <v>127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192" t="s">
        <v>165</v>
      </c>
      <c r="D109" s="163"/>
      <c r="E109" s="164">
        <v>30.5</v>
      </c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7"/>
      <c r="AA109" s="147"/>
      <c r="AB109" s="147"/>
      <c r="AC109" s="147"/>
      <c r="AD109" s="147"/>
      <c r="AE109" s="147"/>
      <c r="AF109" s="147"/>
      <c r="AG109" s="147" t="s">
        <v>131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92" t="s">
        <v>166</v>
      </c>
      <c r="D110" s="163"/>
      <c r="E110" s="164">
        <v>293.8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7"/>
      <c r="AA110" s="147"/>
      <c r="AB110" s="147"/>
      <c r="AC110" s="147"/>
      <c r="AD110" s="147"/>
      <c r="AE110" s="147"/>
      <c r="AF110" s="147"/>
      <c r="AG110" s="147" t="s">
        <v>131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x14ac:dyDescent="0.2">
      <c r="A111" s="169" t="s">
        <v>119</v>
      </c>
      <c r="B111" s="170" t="s">
        <v>68</v>
      </c>
      <c r="C111" s="190" t="s">
        <v>69</v>
      </c>
      <c r="D111" s="171"/>
      <c r="E111" s="172"/>
      <c r="F111" s="173"/>
      <c r="G111" s="174">
        <f>SUMIF(AG112:AG112,"&lt;&gt;NOR",G112:G112)</f>
        <v>0</v>
      </c>
      <c r="H111" s="168"/>
      <c r="I111" s="168">
        <f>SUM(I112:I112)</f>
        <v>0</v>
      </c>
      <c r="J111" s="168"/>
      <c r="K111" s="168">
        <f>SUM(K112:K112)</f>
        <v>0</v>
      </c>
      <c r="L111" s="168"/>
      <c r="M111" s="168">
        <f>SUM(M112:M112)</f>
        <v>0</v>
      </c>
      <c r="N111" s="167"/>
      <c r="O111" s="167">
        <f>SUM(O112:O112)</f>
        <v>0</v>
      </c>
      <c r="P111" s="167"/>
      <c r="Q111" s="167">
        <f>SUM(Q112:Q112)</f>
        <v>0</v>
      </c>
      <c r="R111" s="168"/>
      <c r="S111" s="168"/>
      <c r="T111" s="168"/>
      <c r="U111" s="168"/>
      <c r="V111" s="168">
        <f>SUM(V112:V112)</f>
        <v>35.99</v>
      </c>
      <c r="W111" s="168"/>
      <c r="X111" s="168"/>
      <c r="Y111" s="168"/>
      <c r="AG111" t="s">
        <v>120</v>
      </c>
    </row>
    <row r="112" spans="1:60" outlineLevel="1" x14ac:dyDescent="0.2">
      <c r="A112" s="182">
        <v>27</v>
      </c>
      <c r="B112" s="183" t="s">
        <v>211</v>
      </c>
      <c r="C112" s="194" t="s">
        <v>212</v>
      </c>
      <c r="D112" s="184" t="s">
        <v>213</v>
      </c>
      <c r="E112" s="185">
        <v>19.02252</v>
      </c>
      <c r="F112" s="186"/>
      <c r="G112" s="187">
        <f>ROUND(E112*F112,2)</f>
        <v>0</v>
      </c>
      <c r="H112" s="159"/>
      <c r="I112" s="158">
        <f>ROUND(E112*H112,2)</f>
        <v>0</v>
      </c>
      <c r="J112" s="159"/>
      <c r="K112" s="158">
        <f>ROUND(E112*J112,2)</f>
        <v>0</v>
      </c>
      <c r="L112" s="158">
        <v>21</v>
      </c>
      <c r="M112" s="158">
        <f>G112*(1+L112/100)</f>
        <v>0</v>
      </c>
      <c r="N112" s="157">
        <v>0</v>
      </c>
      <c r="O112" s="157">
        <f>ROUND(E112*N112,2)</f>
        <v>0</v>
      </c>
      <c r="P112" s="157">
        <v>0</v>
      </c>
      <c r="Q112" s="157">
        <f>ROUND(E112*P112,2)</f>
        <v>0</v>
      </c>
      <c r="R112" s="158"/>
      <c r="S112" s="158" t="s">
        <v>124</v>
      </c>
      <c r="T112" s="158" t="s">
        <v>124</v>
      </c>
      <c r="U112" s="158">
        <v>1.8919999999999999</v>
      </c>
      <c r="V112" s="158">
        <f>ROUND(E112*U112,2)</f>
        <v>35.99</v>
      </c>
      <c r="W112" s="158"/>
      <c r="X112" s="158" t="s">
        <v>214</v>
      </c>
      <c r="Y112" s="158" t="s">
        <v>126</v>
      </c>
      <c r="Z112" s="147"/>
      <c r="AA112" s="147"/>
      <c r="AB112" s="147"/>
      <c r="AC112" s="147"/>
      <c r="AD112" s="147"/>
      <c r="AE112" s="147"/>
      <c r="AF112" s="147"/>
      <c r="AG112" s="147" t="s">
        <v>215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x14ac:dyDescent="0.2">
      <c r="A113" s="169" t="s">
        <v>119</v>
      </c>
      <c r="B113" s="170" t="s">
        <v>70</v>
      </c>
      <c r="C113" s="190" t="s">
        <v>71</v>
      </c>
      <c r="D113" s="171"/>
      <c r="E113" s="172"/>
      <c r="F113" s="173"/>
      <c r="G113" s="174">
        <f>SUMIF(AG114:AG156,"&lt;&gt;NOR",G114:G156)</f>
        <v>0</v>
      </c>
      <c r="H113" s="168"/>
      <c r="I113" s="168">
        <f>SUM(I114:I156)</f>
        <v>0</v>
      </c>
      <c r="J113" s="168"/>
      <c r="K113" s="168">
        <f>SUM(K114:K156)</f>
        <v>0</v>
      </c>
      <c r="L113" s="168"/>
      <c r="M113" s="168">
        <f>SUM(M114:M156)</f>
        <v>0</v>
      </c>
      <c r="N113" s="167"/>
      <c r="O113" s="167">
        <f>SUM(O114:O156)</f>
        <v>3.4299999999999997</v>
      </c>
      <c r="P113" s="167"/>
      <c r="Q113" s="167">
        <f>SUM(Q114:Q156)</f>
        <v>8.43</v>
      </c>
      <c r="R113" s="168"/>
      <c r="S113" s="168"/>
      <c r="T113" s="168"/>
      <c r="U113" s="168"/>
      <c r="V113" s="168">
        <f>SUM(V114:V156)</f>
        <v>353.59000000000003</v>
      </c>
      <c r="W113" s="168"/>
      <c r="X113" s="168"/>
      <c r="Y113" s="168"/>
      <c r="AG113" t="s">
        <v>120</v>
      </c>
    </row>
    <row r="114" spans="1:60" ht="22.5" outlineLevel="1" x14ac:dyDescent="0.2">
      <c r="A114" s="176">
        <v>28</v>
      </c>
      <c r="B114" s="177" t="s">
        <v>216</v>
      </c>
      <c r="C114" s="191" t="s">
        <v>217</v>
      </c>
      <c r="D114" s="178" t="s">
        <v>123</v>
      </c>
      <c r="E114" s="179">
        <v>221.2</v>
      </c>
      <c r="F114" s="180"/>
      <c r="G114" s="181">
        <f>ROUND(E114*F114,2)</f>
        <v>0</v>
      </c>
      <c r="H114" s="159"/>
      <c r="I114" s="158">
        <f>ROUND(E114*H114,2)</f>
        <v>0</v>
      </c>
      <c r="J114" s="159"/>
      <c r="K114" s="158">
        <f>ROUND(E114*J114,2)</f>
        <v>0</v>
      </c>
      <c r="L114" s="158">
        <v>21</v>
      </c>
      <c r="M114" s="158">
        <f>G114*(1+L114/100)</f>
        <v>0</v>
      </c>
      <c r="N114" s="157">
        <v>1.8000000000000001E-4</v>
      </c>
      <c r="O114" s="157">
        <f>ROUND(E114*N114,2)</f>
        <v>0.04</v>
      </c>
      <c r="P114" s="157">
        <v>0</v>
      </c>
      <c r="Q114" s="157">
        <f>ROUND(E114*P114,2)</f>
        <v>0</v>
      </c>
      <c r="R114" s="158"/>
      <c r="S114" s="158" t="s">
        <v>124</v>
      </c>
      <c r="T114" s="158" t="s">
        <v>124</v>
      </c>
      <c r="U114" s="158">
        <v>0.8</v>
      </c>
      <c r="V114" s="158">
        <f>ROUND(E114*U114,2)</f>
        <v>176.96</v>
      </c>
      <c r="W114" s="158"/>
      <c r="X114" s="158" t="s">
        <v>125</v>
      </c>
      <c r="Y114" s="158" t="s">
        <v>126</v>
      </c>
      <c r="Z114" s="147"/>
      <c r="AA114" s="147"/>
      <c r="AB114" s="147"/>
      <c r="AC114" s="147"/>
      <c r="AD114" s="147"/>
      <c r="AE114" s="147"/>
      <c r="AF114" s="147"/>
      <c r="AG114" s="147" t="s">
        <v>218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257" t="s">
        <v>219</v>
      </c>
      <c r="D115" s="258"/>
      <c r="E115" s="258"/>
      <c r="F115" s="258"/>
      <c r="G115" s="2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7"/>
      <c r="AA115" s="147"/>
      <c r="AB115" s="147"/>
      <c r="AC115" s="147"/>
      <c r="AD115" s="147"/>
      <c r="AE115" s="147"/>
      <c r="AF115" s="147"/>
      <c r="AG115" s="147" t="s">
        <v>129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76">
        <v>29</v>
      </c>
      <c r="B116" s="177" t="s">
        <v>220</v>
      </c>
      <c r="C116" s="191" t="s">
        <v>221</v>
      </c>
      <c r="D116" s="178" t="s">
        <v>222</v>
      </c>
      <c r="E116" s="179">
        <v>553</v>
      </c>
      <c r="F116" s="180"/>
      <c r="G116" s="181">
        <f>ROUND(E116*F116,2)</f>
        <v>0</v>
      </c>
      <c r="H116" s="159"/>
      <c r="I116" s="158">
        <f>ROUND(E116*H116,2)</f>
        <v>0</v>
      </c>
      <c r="J116" s="159"/>
      <c r="K116" s="158">
        <f>ROUND(E116*J116,2)</f>
        <v>0</v>
      </c>
      <c r="L116" s="158">
        <v>21</v>
      </c>
      <c r="M116" s="158">
        <f>G116*(1+L116/100)</f>
        <v>0</v>
      </c>
      <c r="N116" s="157">
        <v>1.8000000000000001E-4</v>
      </c>
      <c r="O116" s="157">
        <f>ROUND(E116*N116,2)</f>
        <v>0.1</v>
      </c>
      <c r="P116" s="157">
        <v>0</v>
      </c>
      <c r="Q116" s="157">
        <f>ROUND(E116*P116,2)</f>
        <v>0</v>
      </c>
      <c r="R116" s="158"/>
      <c r="S116" s="158" t="s">
        <v>124</v>
      </c>
      <c r="T116" s="158" t="s">
        <v>124</v>
      </c>
      <c r="U116" s="158">
        <v>0.17</v>
      </c>
      <c r="V116" s="158">
        <f>ROUND(E116*U116,2)</f>
        <v>94.01</v>
      </c>
      <c r="W116" s="158"/>
      <c r="X116" s="158" t="s">
        <v>125</v>
      </c>
      <c r="Y116" s="158" t="s">
        <v>126</v>
      </c>
      <c r="Z116" s="147"/>
      <c r="AA116" s="147"/>
      <c r="AB116" s="147"/>
      <c r="AC116" s="147"/>
      <c r="AD116" s="147"/>
      <c r="AE116" s="147"/>
      <c r="AF116" s="147"/>
      <c r="AG116" s="147" t="s">
        <v>218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257" t="s">
        <v>223</v>
      </c>
      <c r="D117" s="258"/>
      <c r="E117" s="258"/>
      <c r="F117" s="258"/>
      <c r="G117" s="258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7"/>
      <c r="AA117" s="147"/>
      <c r="AB117" s="147"/>
      <c r="AC117" s="147"/>
      <c r="AD117" s="147"/>
      <c r="AE117" s="147"/>
      <c r="AF117" s="147"/>
      <c r="AG117" s="147" t="s">
        <v>129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2" x14ac:dyDescent="0.2">
      <c r="A118" s="154"/>
      <c r="B118" s="155"/>
      <c r="C118" s="192" t="s">
        <v>224</v>
      </c>
      <c r="D118" s="163"/>
      <c r="E118" s="164">
        <v>553</v>
      </c>
      <c r="F118" s="158"/>
      <c r="G118" s="158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7"/>
      <c r="AA118" s="147"/>
      <c r="AB118" s="147"/>
      <c r="AC118" s="147"/>
      <c r="AD118" s="147"/>
      <c r="AE118" s="147"/>
      <c r="AF118" s="147"/>
      <c r="AG118" s="147" t="s">
        <v>131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76">
        <v>30</v>
      </c>
      <c r="B119" s="177" t="s">
        <v>225</v>
      </c>
      <c r="C119" s="191" t="s">
        <v>226</v>
      </c>
      <c r="D119" s="178" t="s">
        <v>123</v>
      </c>
      <c r="E119" s="179">
        <v>258.2</v>
      </c>
      <c r="F119" s="180"/>
      <c r="G119" s="181">
        <f>ROUND(E119*F119,2)</f>
        <v>0</v>
      </c>
      <c r="H119" s="159"/>
      <c r="I119" s="158">
        <f>ROUND(E119*H119,2)</f>
        <v>0</v>
      </c>
      <c r="J119" s="159"/>
      <c r="K119" s="158">
        <f>ROUND(E119*J119,2)</f>
        <v>0</v>
      </c>
      <c r="L119" s="158">
        <v>21</v>
      </c>
      <c r="M119" s="158">
        <f>G119*(1+L119/100)</f>
        <v>0</v>
      </c>
      <c r="N119" s="157">
        <v>0</v>
      </c>
      <c r="O119" s="157">
        <f>ROUND(E119*N119,2)</f>
        <v>0</v>
      </c>
      <c r="P119" s="157">
        <v>2.4649999999999998E-2</v>
      </c>
      <c r="Q119" s="157">
        <f>ROUND(E119*P119,2)</f>
        <v>6.36</v>
      </c>
      <c r="R119" s="158"/>
      <c r="S119" s="158" t="s">
        <v>124</v>
      </c>
      <c r="T119" s="158" t="s">
        <v>124</v>
      </c>
      <c r="U119" s="158">
        <v>0.25</v>
      </c>
      <c r="V119" s="158">
        <f>ROUND(E119*U119,2)</f>
        <v>64.55</v>
      </c>
      <c r="W119" s="158"/>
      <c r="X119" s="158" t="s">
        <v>125</v>
      </c>
      <c r="Y119" s="158" t="s">
        <v>126</v>
      </c>
      <c r="Z119" s="147"/>
      <c r="AA119" s="147"/>
      <c r="AB119" s="147"/>
      <c r="AC119" s="147"/>
      <c r="AD119" s="147"/>
      <c r="AE119" s="147"/>
      <c r="AF119" s="147"/>
      <c r="AG119" s="147" t="s">
        <v>127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192" t="s">
        <v>227</v>
      </c>
      <c r="D120" s="163"/>
      <c r="E120" s="164">
        <v>221.2</v>
      </c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7"/>
      <c r="AA120" s="147"/>
      <c r="AB120" s="147"/>
      <c r="AC120" s="147"/>
      <c r="AD120" s="147"/>
      <c r="AE120" s="147"/>
      <c r="AF120" s="147"/>
      <c r="AG120" s="147" t="s">
        <v>131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4"/>
      <c r="B121" s="155"/>
      <c r="C121" s="192" t="s">
        <v>228</v>
      </c>
      <c r="D121" s="163"/>
      <c r="E121" s="164">
        <v>37</v>
      </c>
      <c r="F121" s="158"/>
      <c r="G121" s="15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7"/>
      <c r="AA121" s="147"/>
      <c r="AB121" s="147"/>
      <c r="AC121" s="147"/>
      <c r="AD121" s="147"/>
      <c r="AE121" s="147"/>
      <c r="AF121" s="147"/>
      <c r="AG121" s="147" t="s">
        <v>131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76">
        <v>31</v>
      </c>
      <c r="B122" s="177" t="s">
        <v>229</v>
      </c>
      <c r="C122" s="191" t="s">
        <v>230</v>
      </c>
      <c r="D122" s="178" t="s">
        <v>123</v>
      </c>
      <c r="E122" s="179">
        <v>258.2</v>
      </c>
      <c r="F122" s="180"/>
      <c r="G122" s="181">
        <f>ROUND(E122*F122,2)</f>
        <v>0</v>
      </c>
      <c r="H122" s="159"/>
      <c r="I122" s="158">
        <f>ROUND(E122*H122,2)</f>
        <v>0</v>
      </c>
      <c r="J122" s="159"/>
      <c r="K122" s="158">
        <f>ROUND(E122*J122,2)</f>
        <v>0</v>
      </c>
      <c r="L122" s="158">
        <v>21</v>
      </c>
      <c r="M122" s="158">
        <f>G122*(1+L122/100)</f>
        <v>0</v>
      </c>
      <c r="N122" s="157">
        <v>0</v>
      </c>
      <c r="O122" s="157">
        <f>ROUND(E122*N122,2)</f>
        <v>0</v>
      </c>
      <c r="P122" s="157">
        <v>8.0000000000000002E-3</v>
      </c>
      <c r="Q122" s="157">
        <f>ROUND(E122*P122,2)</f>
        <v>2.0699999999999998</v>
      </c>
      <c r="R122" s="158"/>
      <c r="S122" s="158" t="s">
        <v>124</v>
      </c>
      <c r="T122" s="158" t="s">
        <v>124</v>
      </c>
      <c r="U122" s="158">
        <v>7.0000000000000007E-2</v>
      </c>
      <c r="V122" s="158">
        <f>ROUND(E122*U122,2)</f>
        <v>18.07</v>
      </c>
      <c r="W122" s="158"/>
      <c r="X122" s="158" t="s">
        <v>125</v>
      </c>
      <c r="Y122" s="158" t="s">
        <v>126</v>
      </c>
      <c r="Z122" s="147"/>
      <c r="AA122" s="147"/>
      <c r="AB122" s="147"/>
      <c r="AC122" s="147"/>
      <c r="AD122" s="147"/>
      <c r="AE122" s="147"/>
      <c r="AF122" s="147"/>
      <c r="AG122" s="147" t="s">
        <v>127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2" x14ac:dyDescent="0.2">
      <c r="A123" s="154"/>
      <c r="B123" s="155"/>
      <c r="C123" s="192" t="s">
        <v>227</v>
      </c>
      <c r="D123" s="163"/>
      <c r="E123" s="164">
        <v>221.2</v>
      </c>
      <c r="F123" s="158"/>
      <c r="G123" s="1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7"/>
      <c r="AA123" s="147"/>
      <c r="AB123" s="147"/>
      <c r="AC123" s="147"/>
      <c r="AD123" s="147"/>
      <c r="AE123" s="147"/>
      <c r="AF123" s="147"/>
      <c r="AG123" s="147" t="s">
        <v>131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">
      <c r="A124" s="154"/>
      <c r="B124" s="155"/>
      <c r="C124" s="192" t="s">
        <v>228</v>
      </c>
      <c r="D124" s="163"/>
      <c r="E124" s="164">
        <v>37</v>
      </c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7"/>
      <c r="AA124" s="147"/>
      <c r="AB124" s="147"/>
      <c r="AC124" s="147"/>
      <c r="AD124" s="147"/>
      <c r="AE124" s="147"/>
      <c r="AF124" s="147"/>
      <c r="AG124" s="147" t="s">
        <v>131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76">
        <v>32</v>
      </c>
      <c r="B125" s="177" t="s">
        <v>231</v>
      </c>
      <c r="C125" s="191" t="s">
        <v>232</v>
      </c>
      <c r="D125" s="178" t="s">
        <v>222</v>
      </c>
      <c r="E125" s="179">
        <v>1.45</v>
      </c>
      <c r="F125" s="180"/>
      <c r="G125" s="181">
        <f>ROUND(E125*F125,2)</f>
        <v>0</v>
      </c>
      <c r="H125" s="159"/>
      <c r="I125" s="158">
        <f>ROUND(E125*H125,2)</f>
        <v>0</v>
      </c>
      <c r="J125" s="159"/>
      <c r="K125" s="158">
        <f>ROUND(E125*J125,2)</f>
        <v>0</v>
      </c>
      <c r="L125" s="158">
        <v>21</v>
      </c>
      <c r="M125" s="158">
        <f>G125*(1+L125/100)</f>
        <v>0</v>
      </c>
      <c r="N125" s="157">
        <v>0</v>
      </c>
      <c r="O125" s="157">
        <f>ROUND(E125*N125,2)</f>
        <v>0</v>
      </c>
      <c r="P125" s="157">
        <v>0</v>
      </c>
      <c r="Q125" s="157">
        <f>ROUND(E125*P125,2)</f>
        <v>0</v>
      </c>
      <c r="R125" s="158"/>
      <c r="S125" s="158" t="s">
        <v>176</v>
      </c>
      <c r="T125" s="158" t="s">
        <v>177</v>
      </c>
      <c r="U125" s="158">
        <v>0</v>
      </c>
      <c r="V125" s="158">
        <f>ROUND(E125*U125,2)</f>
        <v>0</v>
      </c>
      <c r="W125" s="158"/>
      <c r="X125" s="158" t="s">
        <v>125</v>
      </c>
      <c r="Y125" s="158" t="s">
        <v>126</v>
      </c>
      <c r="Z125" s="147"/>
      <c r="AA125" s="147"/>
      <c r="AB125" s="147"/>
      <c r="AC125" s="147"/>
      <c r="AD125" s="147"/>
      <c r="AE125" s="147"/>
      <c r="AF125" s="147"/>
      <c r="AG125" s="147" t="s">
        <v>218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257" t="s">
        <v>233</v>
      </c>
      <c r="D126" s="258"/>
      <c r="E126" s="258"/>
      <c r="F126" s="258"/>
      <c r="G126" s="258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7"/>
      <c r="AA126" s="147"/>
      <c r="AB126" s="147"/>
      <c r="AC126" s="147"/>
      <c r="AD126" s="147"/>
      <c r="AE126" s="147"/>
      <c r="AF126" s="147"/>
      <c r="AG126" s="147" t="s">
        <v>129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4"/>
      <c r="B127" s="155"/>
      <c r="C127" s="259" t="s">
        <v>234</v>
      </c>
      <c r="D127" s="260"/>
      <c r="E127" s="260"/>
      <c r="F127" s="260"/>
      <c r="G127" s="260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7"/>
      <c r="AA127" s="147"/>
      <c r="AB127" s="147"/>
      <c r="AC127" s="147"/>
      <c r="AD127" s="147"/>
      <c r="AE127" s="147"/>
      <c r="AF127" s="147"/>
      <c r="AG127" s="147" t="s">
        <v>129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192" t="s">
        <v>235</v>
      </c>
      <c r="D128" s="163"/>
      <c r="E128" s="164">
        <v>1.45</v>
      </c>
      <c r="F128" s="158"/>
      <c r="G128" s="158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7"/>
      <c r="AA128" s="147"/>
      <c r="AB128" s="147"/>
      <c r="AC128" s="147"/>
      <c r="AD128" s="147"/>
      <c r="AE128" s="147"/>
      <c r="AF128" s="147"/>
      <c r="AG128" s="147" t="s">
        <v>131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ht="22.5" outlineLevel="1" x14ac:dyDescent="0.2">
      <c r="A129" s="176">
        <v>33</v>
      </c>
      <c r="B129" s="177" t="s">
        <v>236</v>
      </c>
      <c r="C129" s="191" t="s">
        <v>237</v>
      </c>
      <c r="D129" s="178" t="s">
        <v>222</v>
      </c>
      <c r="E129" s="179">
        <v>553</v>
      </c>
      <c r="F129" s="180"/>
      <c r="G129" s="181">
        <f>ROUND(E129*F129,2)</f>
        <v>0</v>
      </c>
      <c r="H129" s="159"/>
      <c r="I129" s="158">
        <f>ROUND(E129*H129,2)</f>
        <v>0</v>
      </c>
      <c r="J129" s="159"/>
      <c r="K129" s="158">
        <f>ROUND(E129*J129,2)</f>
        <v>0</v>
      </c>
      <c r="L129" s="158">
        <v>21</v>
      </c>
      <c r="M129" s="158">
        <f>G129*(1+L129/100)</f>
        <v>0</v>
      </c>
      <c r="N129" s="157">
        <v>0</v>
      </c>
      <c r="O129" s="157">
        <f>ROUND(E129*N129,2)</f>
        <v>0</v>
      </c>
      <c r="P129" s="157">
        <v>0</v>
      </c>
      <c r="Q129" s="157">
        <f>ROUND(E129*P129,2)</f>
        <v>0</v>
      </c>
      <c r="R129" s="158"/>
      <c r="S129" s="158" t="s">
        <v>176</v>
      </c>
      <c r="T129" s="158" t="s">
        <v>177</v>
      </c>
      <c r="U129" s="158">
        <v>0</v>
      </c>
      <c r="V129" s="158">
        <f>ROUND(E129*U129,2)</f>
        <v>0</v>
      </c>
      <c r="W129" s="158"/>
      <c r="X129" s="158" t="s">
        <v>125</v>
      </c>
      <c r="Y129" s="158" t="s">
        <v>126</v>
      </c>
      <c r="Z129" s="147"/>
      <c r="AA129" s="147"/>
      <c r="AB129" s="147"/>
      <c r="AC129" s="147"/>
      <c r="AD129" s="147"/>
      <c r="AE129" s="147"/>
      <c r="AF129" s="147"/>
      <c r="AG129" s="147" t="s">
        <v>127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192" t="s">
        <v>224</v>
      </c>
      <c r="D130" s="163"/>
      <c r="E130" s="164">
        <v>553</v>
      </c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7"/>
      <c r="AA130" s="147"/>
      <c r="AB130" s="147"/>
      <c r="AC130" s="147"/>
      <c r="AD130" s="147"/>
      <c r="AE130" s="147"/>
      <c r="AF130" s="147"/>
      <c r="AG130" s="147" t="s">
        <v>131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76">
        <v>34</v>
      </c>
      <c r="B131" s="177" t="s">
        <v>238</v>
      </c>
      <c r="C131" s="191" t="s">
        <v>239</v>
      </c>
      <c r="D131" s="178" t="s">
        <v>123</v>
      </c>
      <c r="E131" s="179">
        <v>35.64</v>
      </c>
      <c r="F131" s="180"/>
      <c r="G131" s="181">
        <f>ROUND(E131*F131,2)</f>
        <v>0</v>
      </c>
      <c r="H131" s="159"/>
      <c r="I131" s="158">
        <f>ROUND(E131*H131,2)</f>
        <v>0</v>
      </c>
      <c r="J131" s="159"/>
      <c r="K131" s="158">
        <f>ROUND(E131*J131,2)</f>
        <v>0</v>
      </c>
      <c r="L131" s="158">
        <v>21</v>
      </c>
      <c r="M131" s="158">
        <f>G131*(1+L131/100)</f>
        <v>0</v>
      </c>
      <c r="N131" s="157">
        <v>0</v>
      </c>
      <c r="O131" s="157">
        <f>ROUND(E131*N131,2)</f>
        <v>0</v>
      </c>
      <c r="P131" s="157">
        <v>0</v>
      </c>
      <c r="Q131" s="157">
        <f>ROUND(E131*P131,2)</f>
        <v>0</v>
      </c>
      <c r="R131" s="158"/>
      <c r="S131" s="158" t="s">
        <v>176</v>
      </c>
      <c r="T131" s="158" t="s">
        <v>177</v>
      </c>
      <c r="U131" s="158">
        <v>0</v>
      </c>
      <c r="V131" s="158">
        <f>ROUND(E131*U131,2)</f>
        <v>0</v>
      </c>
      <c r="W131" s="158"/>
      <c r="X131" s="158" t="s">
        <v>125</v>
      </c>
      <c r="Y131" s="158" t="s">
        <v>126</v>
      </c>
      <c r="Z131" s="147"/>
      <c r="AA131" s="147"/>
      <c r="AB131" s="147"/>
      <c r="AC131" s="147"/>
      <c r="AD131" s="147"/>
      <c r="AE131" s="147"/>
      <c r="AF131" s="147"/>
      <c r="AG131" s="147" t="s">
        <v>218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257" t="s">
        <v>240</v>
      </c>
      <c r="D132" s="258"/>
      <c r="E132" s="258"/>
      <c r="F132" s="258"/>
      <c r="G132" s="25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7"/>
      <c r="AA132" s="147"/>
      <c r="AB132" s="147"/>
      <c r="AC132" s="147"/>
      <c r="AD132" s="147"/>
      <c r="AE132" s="147"/>
      <c r="AF132" s="147"/>
      <c r="AG132" s="147" t="s">
        <v>129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3" x14ac:dyDescent="0.2">
      <c r="A133" s="154"/>
      <c r="B133" s="155"/>
      <c r="C133" s="195" t="s">
        <v>241</v>
      </c>
      <c r="D133" s="160"/>
      <c r="E133" s="161"/>
      <c r="F133" s="162"/>
      <c r="G133" s="162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7"/>
      <c r="AA133" s="147"/>
      <c r="AB133" s="147"/>
      <c r="AC133" s="147"/>
      <c r="AD133" s="147"/>
      <c r="AE133" s="147"/>
      <c r="AF133" s="147"/>
      <c r="AG133" s="147" t="s">
        <v>129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ht="22.5" outlineLevel="3" x14ac:dyDescent="0.2">
      <c r="A134" s="154"/>
      <c r="B134" s="155"/>
      <c r="C134" s="259" t="s">
        <v>242</v>
      </c>
      <c r="D134" s="260"/>
      <c r="E134" s="260"/>
      <c r="F134" s="260"/>
      <c r="G134" s="260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7"/>
      <c r="AA134" s="147"/>
      <c r="AB134" s="147"/>
      <c r="AC134" s="147"/>
      <c r="AD134" s="147"/>
      <c r="AE134" s="147"/>
      <c r="AF134" s="147"/>
      <c r="AG134" s="147" t="s">
        <v>129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88" t="str">
        <f>C134</f>
        <v>- nosná konstrukce z uzavřených ocelových tenkostěnných profilů 35/35/2 mm, kotvených do obvodových stěn</v>
      </c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4"/>
      <c r="B135" s="155"/>
      <c r="C135" s="259" t="s">
        <v>243</v>
      </c>
      <c r="D135" s="260"/>
      <c r="E135" s="260"/>
      <c r="F135" s="260"/>
      <c r="G135" s="260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7"/>
      <c r="AA135" s="147"/>
      <c r="AB135" s="147"/>
      <c r="AC135" s="147"/>
      <c r="AD135" s="147"/>
      <c r="AE135" s="147"/>
      <c r="AF135" s="147"/>
      <c r="AG135" s="147" t="s">
        <v>129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259" t="s">
        <v>244</v>
      </c>
      <c r="D136" s="260"/>
      <c r="E136" s="260"/>
      <c r="F136" s="260"/>
      <c r="G136" s="260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7"/>
      <c r="AA136" s="147"/>
      <c r="AB136" s="147"/>
      <c r="AC136" s="147"/>
      <c r="AD136" s="147"/>
      <c r="AE136" s="147"/>
      <c r="AF136" s="147"/>
      <c r="AG136" s="147" t="s">
        <v>129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4"/>
      <c r="B137" s="155"/>
      <c r="C137" s="259" t="s">
        <v>245</v>
      </c>
      <c r="D137" s="260"/>
      <c r="E137" s="260"/>
      <c r="F137" s="260"/>
      <c r="G137" s="260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7"/>
      <c r="AA137" s="147"/>
      <c r="AB137" s="147"/>
      <c r="AC137" s="147"/>
      <c r="AD137" s="147"/>
      <c r="AE137" s="147"/>
      <c r="AF137" s="147"/>
      <c r="AG137" s="147" t="s">
        <v>129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ht="22.5" outlineLevel="3" x14ac:dyDescent="0.2">
      <c r="A138" s="154"/>
      <c r="B138" s="155"/>
      <c r="C138" s="259" t="s">
        <v>246</v>
      </c>
      <c r="D138" s="260"/>
      <c r="E138" s="260"/>
      <c r="F138" s="260"/>
      <c r="G138" s="260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7"/>
      <c r="AA138" s="147"/>
      <c r="AB138" s="147"/>
      <c r="AC138" s="147"/>
      <c r="AD138" s="147"/>
      <c r="AE138" s="147"/>
      <c r="AF138" s="147"/>
      <c r="AG138" s="147" t="s">
        <v>129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88" t="str">
        <f>C138</f>
        <v>- latě z budové překližky se zaoblenou hrynou tl. 15 mm š. 90 mm, šířka mezer 30 mm, obklad přichycen k nosné kce pomocí pozink vrutů se zápustnou hlavou</v>
      </c>
      <c r="BB138" s="147"/>
      <c r="BC138" s="147"/>
      <c r="BD138" s="147"/>
      <c r="BE138" s="147"/>
      <c r="BF138" s="147"/>
      <c r="BG138" s="147"/>
      <c r="BH138" s="147"/>
    </row>
    <row r="139" spans="1:60" outlineLevel="3" x14ac:dyDescent="0.2">
      <c r="A139" s="154"/>
      <c r="B139" s="155"/>
      <c r="C139" s="195" t="s">
        <v>241</v>
      </c>
      <c r="D139" s="160"/>
      <c r="E139" s="161"/>
      <c r="F139" s="162"/>
      <c r="G139" s="162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7"/>
      <c r="AA139" s="147"/>
      <c r="AB139" s="147"/>
      <c r="AC139" s="147"/>
      <c r="AD139" s="147"/>
      <c r="AE139" s="147"/>
      <c r="AF139" s="147"/>
      <c r="AG139" s="147" t="s">
        <v>129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">
      <c r="A140" s="154"/>
      <c r="B140" s="155"/>
      <c r="C140" s="259" t="s">
        <v>247</v>
      </c>
      <c r="D140" s="260"/>
      <c r="E140" s="260"/>
      <c r="F140" s="260"/>
      <c r="G140" s="260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7"/>
      <c r="AA140" s="147"/>
      <c r="AB140" s="147"/>
      <c r="AC140" s="147"/>
      <c r="AD140" s="147"/>
      <c r="AE140" s="147"/>
      <c r="AF140" s="147"/>
      <c r="AG140" s="147" t="s">
        <v>129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">
      <c r="A141" s="154"/>
      <c r="B141" s="155"/>
      <c r="C141" s="192" t="s">
        <v>248</v>
      </c>
      <c r="D141" s="163"/>
      <c r="E141" s="164">
        <v>35.64</v>
      </c>
      <c r="F141" s="158"/>
      <c r="G141" s="1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7"/>
      <c r="AA141" s="147"/>
      <c r="AB141" s="147"/>
      <c r="AC141" s="147"/>
      <c r="AD141" s="147"/>
      <c r="AE141" s="147"/>
      <c r="AF141" s="147"/>
      <c r="AG141" s="147" t="s">
        <v>131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76">
        <v>35</v>
      </c>
      <c r="B142" s="177" t="s">
        <v>249</v>
      </c>
      <c r="C142" s="191" t="s">
        <v>250</v>
      </c>
      <c r="D142" s="178" t="s">
        <v>175</v>
      </c>
      <c r="E142" s="179">
        <v>1</v>
      </c>
      <c r="F142" s="180"/>
      <c r="G142" s="181">
        <f>ROUND(E142*F142,2)</f>
        <v>0</v>
      </c>
      <c r="H142" s="159"/>
      <c r="I142" s="158">
        <f>ROUND(E142*H142,2)</f>
        <v>0</v>
      </c>
      <c r="J142" s="159"/>
      <c r="K142" s="158">
        <f>ROUND(E142*J142,2)</f>
        <v>0</v>
      </c>
      <c r="L142" s="158">
        <v>21</v>
      </c>
      <c r="M142" s="158">
        <f>G142*(1+L142/100)</f>
        <v>0</v>
      </c>
      <c r="N142" s="157">
        <v>0</v>
      </c>
      <c r="O142" s="157">
        <f>ROUND(E142*N142,2)</f>
        <v>0</v>
      </c>
      <c r="P142" s="157">
        <v>0</v>
      </c>
      <c r="Q142" s="157">
        <f>ROUND(E142*P142,2)</f>
        <v>0</v>
      </c>
      <c r="R142" s="158"/>
      <c r="S142" s="158" t="s">
        <v>176</v>
      </c>
      <c r="T142" s="158" t="s">
        <v>177</v>
      </c>
      <c r="U142" s="158">
        <v>0</v>
      </c>
      <c r="V142" s="158">
        <f>ROUND(E142*U142,2)</f>
        <v>0</v>
      </c>
      <c r="W142" s="158"/>
      <c r="X142" s="158" t="s">
        <v>125</v>
      </c>
      <c r="Y142" s="158" t="s">
        <v>126</v>
      </c>
      <c r="Z142" s="147"/>
      <c r="AA142" s="147"/>
      <c r="AB142" s="147"/>
      <c r="AC142" s="147"/>
      <c r="AD142" s="147"/>
      <c r="AE142" s="147"/>
      <c r="AF142" s="147"/>
      <c r="AG142" s="147" t="s">
        <v>218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">
      <c r="A143" s="154"/>
      <c r="B143" s="155"/>
      <c r="C143" s="257" t="s">
        <v>251</v>
      </c>
      <c r="D143" s="258"/>
      <c r="E143" s="258"/>
      <c r="F143" s="258"/>
      <c r="G143" s="258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7"/>
      <c r="AA143" s="147"/>
      <c r="AB143" s="147"/>
      <c r="AC143" s="147"/>
      <c r="AD143" s="147"/>
      <c r="AE143" s="147"/>
      <c r="AF143" s="147"/>
      <c r="AG143" s="147" t="s">
        <v>129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3" x14ac:dyDescent="0.2">
      <c r="A144" s="154"/>
      <c r="B144" s="155"/>
      <c r="C144" s="195" t="s">
        <v>241</v>
      </c>
      <c r="D144" s="160"/>
      <c r="E144" s="161"/>
      <c r="F144" s="162"/>
      <c r="G144" s="162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7"/>
      <c r="AA144" s="147"/>
      <c r="AB144" s="147"/>
      <c r="AC144" s="147"/>
      <c r="AD144" s="147"/>
      <c r="AE144" s="147"/>
      <c r="AF144" s="147"/>
      <c r="AG144" s="147" t="s">
        <v>129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ht="22.5" outlineLevel="3" x14ac:dyDescent="0.2">
      <c r="A145" s="154"/>
      <c r="B145" s="155"/>
      <c r="C145" s="259" t="s">
        <v>252</v>
      </c>
      <c r="D145" s="260"/>
      <c r="E145" s="260"/>
      <c r="F145" s="260"/>
      <c r="G145" s="260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7"/>
      <c r="AA145" s="147"/>
      <c r="AB145" s="147"/>
      <c r="AC145" s="147"/>
      <c r="AD145" s="147"/>
      <c r="AE145" s="147"/>
      <c r="AF145" s="147"/>
      <c r="AG145" s="147" t="s">
        <v>129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88" t="str">
        <f>C145</f>
        <v>- ocelové dveře dvoukřídlé vč. rámu, otevíravé, osazené do stávajícího otvoru ve zděné příčce tl. 150 mm</v>
      </c>
      <c r="BB145" s="147"/>
      <c r="BC145" s="147"/>
      <c r="BD145" s="147"/>
      <c r="BE145" s="147"/>
      <c r="BF145" s="147"/>
      <c r="BG145" s="147"/>
      <c r="BH145" s="147"/>
    </row>
    <row r="146" spans="1:60" outlineLevel="3" x14ac:dyDescent="0.2">
      <c r="A146" s="154"/>
      <c r="B146" s="155"/>
      <c r="C146" s="259" t="s">
        <v>253</v>
      </c>
      <c r="D146" s="260"/>
      <c r="E146" s="260"/>
      <c r="F146" s="260"/>
      <c r="G146" s="260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7"/>
      <c r="AA146" s="147"/>
      <c r="AB146" s="147"/>
      <c r="AC146" s="147"/>
      <c r="AD146" s="147"/>
      <c r="AE146" s="147"/>
      <c r="AF146" s="147"/>
      <c r="AG146" s="147" t="s">
        <v>129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3" x14ac:dyDescent="0.2">
      <c r="A147" s="154"/>
      <c r="B147" s="155"/>
      <c r="C147" s="259" t="s">
        <v>254</v>
      </c>
      <c r="D147" s="260"/>
      <c r="E147" s="260"/>
      <c r="F147" s="260"/>
      <c r="G147" s="260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7"/>
      <c r="AA147" s="147"/>
      <c r="AB147" s="147"/>
      <c r="AC147" s="147"/>
      <c r="AD147" s="147"/>
      <c r="AE147" s="147"/>
      <c r="AF147" s="147"/>
      <c r="AG147" s="147" t="s">
        <v>129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3" x14ac:dyDescent="0.2">
      <c r="A148" s="154"/>
      <c r="B148" s="155"/>
      <c r="C148" s="259" t="s">
        <v>255</v>
      </c>
      <c r="D148" s="260"/>
      <c r="E148" s="260"/>
      <c r="F148" s="260"/>
      <c r="G148" s="260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7"/>
      <c r="AA148" s="147"/>
      <c r="AB148" s="147"/>
      <c r="AC148" s="147"/>
      <c r="AD148" s="147"/>
      <c r="AE148" s="147"/>
      <c r="AF148" s="147"/>
      <c r="AG148" s="147" t="s">
        <v>129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ht="22.5" outlineLevel="3" x14ac:dyDescent="0.2">
      <c r="A149" s="154"/>
      <c r="B149" s="155"/>
      <c r="C149" s="259" t="s">
        <v>256</v>
      </c>
      <c r="D149" s="260"/>
      <c r="E149" s="260"/>
      <c r="F149" s="260"/>
      <c r="G149" s="260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7"/>
      <c r="AA149" s="147"/>
      <c r="AB149" s="147"/>
      <c r="AC149" s="147"/>
      <c r="AD149" s="147"/>
      <c r="AE149" s="147"/>
      <c r="AF149" s="147"/>
      <c r="AG149" s="147" t="s">
        <v>129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88" t="str">
        <f>C149</f>
        <v>- obklad dveří - latě z bukové překližky se zaoblenou hranou tl. 15 mm š.90 mm šířka mezer 30 mm, obklad přichycen ke kci dveří pomocí pozink vrutů se zápustnou hlavou</v>
      </c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">
      <c r="A150" s="154"/>
      <c r="B150" s="155"/>
      <c r="C150" s="192" t="s">
        <v>257</v>
      </c>
      <c r="D150" s="163"/>
      <c r="E150" s="164">
        <v>1</v>
      </c>
      <c r="F150" s="158"/>
      <c r="G150" s="15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7"/>
      <c r="AA150" s="147"/>
      <c r="AB150" s="147"/>
      <c r="AC150" s="147"/>
      <c r="AD150" s="147"/>
      <c r="AE150" s="147"/>
      <c r="AF150" s="147"/>
      <c r="AG150" s="147" t="s">
        <v>131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76">
        <v>36</v>
      </c>
      <c r="B151" s="177" t="s">
        <v>258</v>
      </c>
      <c r="C151" s="191" t="s">
        <v>259</v>
      </c>
      <c r="D151" s="178" t="s">
        <v>222</v>
      </c>
      <c r="E151" s="179">
        <v>718.9</v>
      </c>
      <c r="F151" s="180"/>
      <c r="G151" s="181">
        <f>ROUND(E151*F151,2)</f>
        <v>0</v>
      </c>
      <c r="H151" s="159"/>
      <c r="I151" s="158">
        <f>ROUND(E151*H151,2)</f>
        <v>0</v>
      </c>
      <c r="J151" s="159"/>
      <c r="K151" s="158">
        <f>ROUND(E151*J151,2)</f>
        <v>0</v>
      </c>
      <c r="L151" s="158">
        <v>21</v>
      </c>
      <c r="M151" s="158">
        <f>G151*(1+L151/100)</f>
        <v>0</v>
      </c>
      <c r="N151" s="157">
        <v>8.3000000000000001E-4</v>
      </c>
      <c r="O151" s="157">
        <f>ROUND(E151*N151,2)</f>
        <v>0.6</v>
      </c>
      <c r="P151" s="157">
        <v>0</v>
      </c>
      <c r="Q151" s="157">
        <f>ROUND(E151*P151,2)</f>
        <v>0</v>
      </c>
      <c r="R151" s="158" t="s">
        <v>260</v>
      </c>
      <c r="S151" s="158" t="s">
        <v>124</v>
      </c>
      <c r="T151" s="158" t="s">
        <v>124</v>
      </c>
      <c r="U151" s="158">
        <v>0</v>
      </c>
      <c r="V151" s="158">
        <f>ROUND(E151*U151,2)</f>
        <v>0</v>
      </c>
      <c r="W151" s="158"/>
      <c r="X151" s="158" t="s">
        <v>261</v>
      </c>
      <c r="Y151" s="158" t="s">
        <v>126</v>
      </c>
      <c r="Z151" s="147"/>
      <c r="AA151" s="147"/>
      <c r="AB151" s="147"/>
      <c r="AC151" s="147"/>
      <c r="AD151" s="147"/>
      <c r="AE151" s="147"/>
      <c r="AF151" s="147"/>
      <c r="AG151" s="147" t="s">
        <v>262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192" t="s">
        <v>263</v>
      </c>
      <c r="D152" s="163"/>
      <c r="E152" s="164">
        <v>718.9</v>
      </c>
      <c r="F152" s="158"/>
      <c r="G152" s="15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7"/>
      <c r="AA152" s="147"/>
      <c r="AB152" s="147"/>
      <c r="AC152" s="147"/>
      <c r="AD152" s="147"/>
      <c r="AE152" s="147"/>
      <c r="AF152" s="147"/>
      <c r="AG152" s="147" t="s">
        <v>131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76">
        <v>37</v>
      </c>
      <c r="B153" s="177" t="s">
        <v>264</v>
      </c>
      <c r="C153" s="191" t="s">
        <v>265</v>
      </c>
      <c r="D153" s="178" t="s">
        <v>123</v>
      </c>
      <c r="E153" s="179">
        <v>238.89599999999999</v>
      </c>
      <c r="F153" s="180"/>
      <c r="G153" s="181">
        <f>ROUND(E153*F153,2)</f>
        <v>0</v>
      </c>
      <c r="H153" s="159"/>
      <c r="I153" s="158">
        <f>ROUND(E153*H153,2)</f>
        <v>0</v>
      </c>
      <c r="J153" s="159"/>
      <c r="K153" s="158">
        <f>ROUND(E153*J153,2)</f>
        <v>0</v>
      </c>
      <c r="L153" s="158">
        <v>21</v>
      </c>
      <c r="M153" s="158">
        <f>G153*(1+L153/100)</f>
        <v>0</v>
      </c>
      <c r="N153" s="157">
        <v>1.125E-2</v>
      </c>
      <c r="O153" s="157">
        <f>ROUND(E153*N153,2)</f>
        <v>2.69</v>
      </c>
      <c r="P153" s="157">
        <v>0</v>
      </c>
      <c r="Q153" s="157">
        <f>ROUND(E153*P153,2)</f>
        <v>0</v>
      </c>
      <c r="R153" s="158" t="s">
        <v>260</v>
      </c>
      <c r="S153" s="158" t="s">
        <v>124</v>
      </c>
      <c r="T153" s="158" t="s">
        <v>124</v>
      </c>
      <c r="U153" s="158">
        <v>0</v>
      </c>
      <c r="V153" s="158">
        <f>ROUND(E153*U153,2)</f>
        <v>0</v>
      </c>
      <c r="W153" s="158"/>
      <c r="X153" s="158" t="s">
        <v>261</v>
      </c>
      <c r="Y153" s="158" t="s">
        <v>126</v>
      </c>
      <c r="Z153" s="147"/>
      <c r="AA153" s="147"/>
      <c r="AB153" s="147"/>
      <c r="AC153" s="147"/>
      <c r="AD153" s="147"/>
      <c r="AE153" s="147"/>
      <c r="AF153" s="147"/>
      <c r="AG153" s="147" t="s">
        <v>266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ht="33.75" outlineLevel="2" x14ac:dyDescent="0.2">
      <c r="A154" s="154"/>
      <c r="B154" s="155"/>
      <c r="C154" s="257" t="s">
        <v>267</v>
      </c>
      <c r="D154" s="258"/>
      <c r="E154" s="258"/>
      <c r="F154" s="258"/>
      <c r="G154" s="2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7"/>
      <c r="AA154" s="147"/>
      <c r="AB154" s="147"/>
      <c r="AC154" s="147"/>
      <c r="AD154" s="147"/>
      <c r="AE154" s="147"/>
      <c r="AF154" s="147"/>
      <c r="AG154" s="147" t="s">
        <v>129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88" t="str">
        <f>C154</f>
        <v>Vysoce odolné a tuhé bukové velkoformátové překližkové desky,složený z několika vrstev tenkých bukových dýh, které jsou křížem lepeny a tlakově lisovány. Rozměry desek budou cca 2500 x 625 mm, tl. min.15 mm.</v>
      </c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192" t="s">
        <v>268</v>
      </c>
      <c r="D155" s="163"/>
      <c r="E155" s="164">
        <v>238.89599999999999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7"/>
      <c r="AA155" s="147"/>
      <c r="AB155" s="147"/>
      <c r="AC155" s="147"/>
      <c r="AD155" s="147"/>
      <c r="AE155" s="147"/>
      <c r="AF155" s="147"/>
      <c r="AG155" s="147" t="s">
        <v>131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22.5" outlineLevel="1" x14ac:dyDescent="0.2">
      <c r="A156" s="154">
        <v>38</v>
      </c>
      <c r="B156" s="155" t="s">
        <v>269</v>
      </c>
      <c r="C156" s="196" t="s">
        <v>270</v>
      </c>
      <c r="D156" s="156" t="s">
        <v>0</v>
      </c>
      <c r="E156" s="189"/>
      <c r="F156" s="159"/>
      <c r="G156" s="158">
        <f>ROUND(E156*F156,2)</f>
        <v>0</v>
      </c>
      <c r="H156" s="159"/>
      <c r="I156" s="158">
        <f>ROUND(E156*H156,2)</f>
        <v>0</v>
      </c>
      <c r="J156" s="159"/>
      <c r="K156" s="158">
        <f>ROUND(E156*J156,2)</f>
        <v>0</v>
      </c>
      <c r="L156" s="158">
        <v>21</v>
      </c>
      <c r="M156" s="158">
        <f>G156*(1+L156/100)</f>
        <v>0</v>
      </c>
      <c r="N156" s="157">
        <v>0</v>
      </c>
      <c r="O156" s="157">
        <f>ROUND(E156*N156,2)</f>
        <v>0</v>
      </c>
      <c r="P156" s="157">
        <v>0</v>
      </c>
      <c r="Q156" s="157">
        <f>ROUND(E156*P156,2)</f>
        <v>0</v>
      </c>
      <c r="R156" s="158"/>
      <c r="S156" s="158" t="s">
        <v>124</v>
      </c>
      <c r="T156" s="158" t="s">
        <v>124</v>
      </c>
      <c r="U156" s="158">
        <v>0</v>
      </c>
      <c r="V156" s="158">
        <f>ROUND(E156*U156,2)</f>
        <v>0</v>
      </c>
      <c r="W156" s="158"/>
      <c r="X156" s="158" t="s">
        <v>214</v>
      </c>
      <c r="Y156" s="158" t="s">
        <v>126</v>
      </c>
      <c r="Z156" s="147"/>
      <c r="AA156" s="147"/>
      <c r="AB156" s="147"/>
      <c r="AC156" s="147"/>
      <c r="AD156" s="147"/>
      <c r="AE156" s="147"/>
      <c r="AF156" s="147"/>
      <c r="AG156" s="147" t="s">
        <v>215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x14ac:dyDescent="0.2">
      <c r="A157" s="169" t="s">
        <v>119</v>
      </c>
      <c r="B157" s="170" t="s">
        <v>72</v>
      </c>
      <c r="C157" s="190" t="s">
        <v>73</v>
      </c>
      <c r="D157" s="171"/>
      <c r="E157" s="172"/>
      <c r="F157" s="173"/>
      <c r="G157" s="174">
        <f>SUMIF(AG158:AG163,"&lt;&gt;NOR",G158:G163)</f>
        <v>0</v>
      </c>
      <c r="H157" s="168"/>
      <c r="I157" s="168">
        <f>SUM(I158:I163)</f>
        <v>0</v>
      </c>
      <c r="J157" s="168"/>
      <c r="K157" s="168">
        <f>SUM(K158:K163)</f>
        <v>0</v>
      </c>
      <c r="L157" s="168"/>
      <c r="M157" s="168">
        <f>SUM(M158:M163)</f>
        <v>0</v>
      </c>
      <c r="N157" s="167"/>
      <c r="O157" s="167">
        <f>SUM(O158:O163)</f>
        <v>0.05</v>
      </c>
      <c r="P157" s="167"/>
      <c r="Q157" s="167">
        <f>SUM(Q158:Q163)</f>
        <v>0.8899999999999999</v>
      </c>
      <c r="R157" s="168"/>
      <c r="S157" s="168"/>
      <c r="T157" s="168"/>
      <c r="U157" s="168"/>
      <c r="V157" s="168">
        <f>SUM(V158:V163)</f>
        <v>89.34</v>
      </c>
      <c r="W157" s="168"/>
      <c r="X157" s="168"/>
      <c r="Y157" s="168"/>
      <c r="AG157" t="s">
        <v>120</v>
      </c>
    </row>
    <row r="158" spans="1:60" outlineLevel="1" x14ac:dyDescent="0.2">
      <c r="A158" s="176">
        <v>39</v>
      </c>
      <c r="B158" s="177" t="s">
        <v>271</v>
      </c>
      <c r="C158" s="191" t="s">
        <v>272</v>
      </c>
      <c r="D158" s="178" t="s">
        <v>273</v>
      </c>
      <c r="E158" s="179">
        <v>60</v>
      </c>
      <c r="F158" s="180"/>
      <c r="G158" s="181">
        <f>ROUND(E158*F158,2)</f>
        <v>0</v>
      </c>
      <c r="H158" s="159"/>
      <c r="I158" s="158">
        <f>ROUND(E158*H158,2)</f>
        <v>0</v>
      </c>
      <c r="J158" s="159"/>
      <c r="K158" s="158">
        <f>ROUND(E158*J158,2)</f>
        <v>0</v>
      </c>
      <c r="L158" s="158">
        <v>21</v>
      </c>
      <c r="M158" s="158">
        <f>G158*(1+L158/100)</f>
        <v>0</v>
      </c>
      <c r="N158" s="157">
        <v>5.0000000000000002E-5</v>
      </c>
      <c r="O158" s="157">
        <f>ROUND(E158*N158,2)</f>
        <v>0</v>
      </c>
      <c r="P158" s="157">
        <v>1E-3</v>
      </c>
      <c r="Q158" s="157">
        <f>ROUND(E158*P158,2)</f>
        <v>0.06</v>
      </c>
      <c r="R158" s="158"/>
      <c r="S158" s="158" t="s">
        <v>124</v>
      </c>
      <c r="T158" s="158" t="s">
        <v>124</v>
      </c>
      <c r="U158" s="158">
        <v>0.1</v>
      </c>
      <c r="V158" s="158">
        <f>ROUND(E158*U158,2)</f>
        <v>6</v>
      </c>
      <c r="W158" s="158"/>
      <c r="X158" s="158" t="s">
        <v>125</v>
      </c>
      <c r="Y158" s="158" t="s">
        <v>126</v>
      </c>
      <c r="Z158" s="147"/>
      <c r="AA158" s="147"/>
      <c r="AB158" s="147"/>
      <c r="AC158" s="147"/>
      <c r="AD158" s="147"/>
      <c r="AE158" s="147"/>
      <c r="AF158" s="147"/>
      <c r="AG158" s="147" t="s">
        <v>127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ht="22.5" outlineLevel="2" x14ac:dyDescent="0.2">
      <c r="A159" s="154"/>
      <c r="B159" s="155"/>
      <c r="C159" s="192" t="s">
        <v>274</v>
      </c>
      <c r="D159" s="163"/>
      <c r="E159" s="164">
        <v>60</v>
      </c>
      <c r="F159" s="158"/>
      <c r="G159" s="158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7"/>
      <c r="AA159" s="147"/>
      <c r="AB159" s="147"/>
      <c r="AC159" s="147"/>
      <c r="AD159" s="147"/>
      <c r="AE159" s="147"/>
      <c r="AF159" s="147"/>
      <c r="AG159" s="147" t="s">
        <v>131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76">
        <v>40</v>
      </c>
      <c r="B160" s="177" t="s">
        <v>275</v>
      </c>
      <c r="C160" s="191" t="s">
        <v>276</v>
      </c>
      <c r="D160" s="178" t="s">
        <v>273</v>
      </c>
      <c r="E160" s="179">
        <v>833.4</v>
      </c>
      <c r="F160" s="180"/>
      <c r="G160" s="181">
        <f>ROUND(E160*F160,2)</f>
        <v>0</v>
      </c>
      <c r="H160" s="159"/>
      <c r="I160" s="158">
        <f>ROUND(E160*H160,2)</f>
        <v>0</v>
      </c>
      <c r="J160" s="159"/>
      <c r="K160" s="158">
        <f>ROUND(E160*J160,2)</f>
        <v>0</v>
      </c>
      <c r="L160" s="158">
        <v>21</v>
      </c>
      <c r="M160" s="158">
        <f>G160*(1+L160/100)</f>
        <v>0</v>
      </c>
      <c r="N160" s="157">
        <v>6.0000000000000002E-5</v>
      </c>
      <c r="O160" s="157">
        <f>ROUND(E160*N160,2)</f>
        <v>0.05</v>
      </c>
      <c r="P160" s="157">
        <v>1E-3</v>
      </c>
      <c r="Q160" s="157">
        <f>ROUND(E160*P160,2)</f>
        <v>0.83</v>
      </c>
      <c r="R160" s="158"/>
      <c r="S160" s="158" t="s">
        <v>124</v>
      </c>
      <c r="T160" s="158" t="s">
        <v>124</v>
      </c>
      <c r="U160" s="158">
        <v>0.1</v>
      </c>
      <c r="V160" s="158">
        <f>ROUND(E160*U160,2)</f>
        <v>83.34</v>
      </c>
      <c r="W160" s="158"/>
      <c r="X160" s="158" t="s">
        <v>125</v>
      </c>
      <c r="Y160" s="158" t="s">
        <v>126</v>
      </c>
      <c r="Z160" s="147"/>
      <c r="AA160" s="147"/>
      <c r="AB160" s="147"/>
      <c r="AC160" s="147"/>
      <c r="AD160" s="147"/>
      <c r="AE160" s="147"/>
      <c r="AF160" s="147"/>
      <c r="AG160" s="147" t="s">
        <v>127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192" t="s">
        <v>277</v>
      </c>
      <c r="D161" s="163"/>
      <c r="E161" s="164">
        <v>540</v>
      </c>
      <c r="F161" s="158"/>
      <c r="G161" s="158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7"/>
      <c r="AA161" s="147"/>
      <c r="AB161" s="147"/>
      <c r="AC161" s="147"/>
      <c r="AD161" s="147"/>
      <c r="AE161" s="147"/>
      <c r="AF161" s="147"/>
      <c r="AG161" s="147" t="s">
        <v>131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4"/>
      <c r="B162" s="155"/>
      <c r="C162" s="192" t="s">
        <v>278</v>
      </c>
      <c r="D162" s="163"/>
      <c r="E162" s="164">
        <v>113.4</v>
      </c>
      <c r="F162" s="158"/>
      <c r="G162" s="158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7"/>
      <c r="AA162" s="147"/>
      <c r="AB162" s="147"/>
      <c r="AC162" s="147"/>
      <c r="AD162" s="147"/>
      <c r="AE162" s="147"/>
      <c r="AF162" s="147"/>
      <c r="AG162" s="147" t="s">
        <v>131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4"/>
      <c r="B163" s="155"/>
      <c r="C163" s="192" t="s">
        <v>279</v>
      </c>
      <c r="D163" s="163"/>
      <c r="E163" s="164">
        <v>180</v>
      </c>
      <c r="F163" s="158"/>
      <c r="G163" s="158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7"/>
      <c r="AA163" s="147"/>
      <c r="AB163" s="147"/>
      <c r="AC163" s="147"/>
      <c r="AD163" s="147"/>
      <c r="AE163" s="147"/>
      <c r="AF163" s="147"/>
      <c r="AG163" s="147" t="s">
        <v>131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x14ac:dyDescent="0.2">
      <c r="A164" s="169" t="s">
        <v>119</v>
      </c>
      <c r="B164" s="170" t="s">
        <v>74</v>
      </c>
      <c r="C164" s="190" t="s">
        <v>75</v>
      </c>
      <c r="D164" s="171"/>
      <c r="E164" s="172"/>
      <c r="F164" s="173"/>
      <c r="G164" s="174">
        <f>SUMIF(AG165:AG170,"&lt;&gt;NOR",G165:G170)</f>
        <v>0</v>
      </c>
      <c r="H164" s="168"/>
      <c r="I164" s="168">
        <f>SUM(I165:I170)</f>
        <v>0</v>
      </c>
      <c r="J164" s="168"/>
      <c r="K164" s="168">
        <f>SUM(K165:K170)</f>
        <v>0</v>
      </c>
      <c r="L164" s="168"/>
      <c r="M164" s="168">
        <f>SUM(M165:M170)</f>
        <v>0</v>
      </c>
      <c r="N164" s="167"/>
      <c r="O164" s="167">
        <f>SUM(O165:O170)</f>
        <v>0</v>
      </c>
      <c r="P164" s="167"/>
      <c r="Q164" s="167">
        <f>SUM(Q165:Q170)</f>
        <v>2.27</v>
      </c>
      <c r="R164" s="168"/>
      <c r="S164" s="168"/>
      <c r="T164" s="168"/>
      <c r="U164" s="168"/>
      <c r="V164" s="168">
        <f>SUM(V165:V170)</f>
        <v>175.13</v>
      </c>
      <c r="W164" s="168"/>
      <c r="X164" s="168"/>
      <c r="Y164" s="168"/>
      <c r="AG164" t="s">
        <v>120</v>
      </c>
    </row>
    <row r="165" spans="1:60" outlineLevel="1" x14ac:dyDescent="0.2">
      <c r="A165" s="176">
        <v>41</v>
      </c>
      <c r="B165" s="177" t="s">
        <v>280</v>
      </c>
      <c r="C165" s="191" t="s">
        <v>281</v>
      </c>
      <c r="D165" s="178" t="s">
        <v>123</v>
      </c>
      <c r="E165" s="179">
        <v>324.3</v>
      </c>
      <c r="F165" s="180"/>
      <c r="G165" s="181">
        <f>ROUND(E165*F165,2)</f>
        <v>0</v>
      </c>
      <c r="H165" s="159"/>
      <c r="I165" s="158">
        <f>ROUND(E165*H165,2)</f>
        <v>0</v>
      </c>
      <c r="J165" s="159"/>
      <c r="K165" s="158">
        <f>ROUND(E165*J165,2)</f>
        <v>0</v>
      </c>
      <c r="L165" s="158">
        <v>21</v>
      </c>
      <c r="M165" s="158">
        <f>G165*(1+L165/100)</f>
        <v>0</v>
      </c>
      <c r="N165" s="157">
        <v>0</v>
      </c>
      <c r="O165" s="157">
        <f>ROUND(E165*N165,2)</f>
        <v>0</v>
      </c>
      <c r="P165" s="157">
        <v>0</v>
      </c>
      <c r="Q165" s="157">
        <f>ROUND(E165*P165,2)</f>
        <v>0</v>
      </c>
      <c r="R165" s="158"/>
      <c r="S165" s="158" t="s">
        <v>124</v>
      </c>
      <c r="T165" s="158" t="s">
        <v>124</v>
      </c>
      <c r="U165" s="158">
        <v>0.02</v>
      </c>
      <c r="V165" s="158">
        <f>ROUND(E165*U165,2)</f>
        <v>6.49</v>
      </c>
      <c r="W165" s="158"/>
      <c r="X165" s="158" t="s">
        <v>125</v>
      </c>
      <c r="Y165" s="158" t="s">
        <v>126</v>
      </c>
      <c r="Z165" s="147"/>
      <c r="AA165" s="147"/>
      <c r="AB165" s="147"/>
      <c r="AC165" s="147"/>
      <c r="AD165" s="147"/>
      <c r="AE165" s="147"/>
      <c r="AF165" s="147"/>
      <c r="AG165" s="147" t="s">
        <v>127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2" x14ac:dyDescent="0.2">
      <c r="A166" s="154"/>
      <c r="B166" s="155"/>
      <c r="C166" s="192" t="s">
        <v>165</v>
      </c>
      <c r="D166" s="163"/>
      <c r="E166" s="164">
        <v>30.5</v>
      </c>
      <c r="F166" s="158"/>
      <c r="G166" s="158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7"/>
      <c r="AA166" s="147"/>
      <c r="AB166" s="147"/>
      <c r="AC166" s="147"/>
      <c r="AD166" s="147"/>
      <c r="AE166" s="147"/>
      <c r="AF166" s="147"/>
      <c r="AG166" s="147" t="s">
        <v>131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3" x14ac:dyDescent="0.2">
      <c r="A167" s="154"/>
      <c r="B167" s="155"/>
      <c r="C167" s="192" t="s">
        <v>166</v>
      </c>
      <c r="D167" s="163"/>
      <c r="E167" s="164">
        <v>293.8</v>
      </c>
      <c r="F167" s="158"/>
      <c r="G167" s="158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7"/>
      <c r="AA167" s="147"/>
      <c r="AB167" s="147"/>
      <c r="AC167" s="147"/>
      <c r="AD167" s="147"/>
      <c r="AE167" s="147"/>
      <c r="AF167" s="147"/>
      <c r="AG167" s="147" t="s">
        <v>131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ht="22.5" outlineLevel="1" x14ac:dyDescent="0.2">
      <c r="A168" s="176">
        <v>42</v>
      </c>
      <c r="B168" s="177" t="s">
        <v>282</v>
      </c>
      <c r="C168" s="191" t="s">
        <v>283</v>
      </c>
      <c r="D168" s="178" t="s">
        <v>123</v>
      </c>
      <c r="E168" s="179">
        <v>648.6</v>
      </c>
      <c r="F168" s="180"/>
      <c r="G168" s="181">
        <f>ROUND(E168*F168,2)</f>
        <v>0</v>
      </c>
      <c r="H168" s="159"/>
      <c r="I168" s="158">
        <f>ROUND(E168*H168,2)</f>
        <v>0</v>
      </c>
      <c r="J168" s="159"/>
      <c r="K168" s="158">
        <f>ROUND(E168*J168,2)</f>
        <v>0</v>
      </c>
      <c r="L168" s="158">
        <v>21</v>
      </c>
      <c r="M168" s="158">
        <f>G168*(1+L168/100)</f>
        <v>0</v>
      </c>
      <c r="N168" s="157">
        <v>0</v>
      </c>
      <c r="O168" s="157">
        <f>ROUND(E168*N168,2)</f>
        <v>0</v>
      </c>
      <c r="P168" s="157">
        <v>3.5000000000000001E-3</v>
      </c>
      <c r="Q168" s="157">
        <f>ROUND(E168*P168,2)</f>
        <v>2.27</v>
      </c>
      <c r="R168" s="158"/>
      <c r="S168" s="158" t="s">
        <v>124</v>
      </c>
      <c r="T168" s="158" t="s">
        <v>124</v>
      </c>
      <c r="U168" s="158">
        <v>0.26</v>
      </c>
      <c r="V168" s="158">
        <f>ROUND(E168*U168,2)</f>
        <v>168.64</v>
      </c>
      <c r="W168" s="158"/>
      <c r="X168" s="158" t="s">
        <v>125</v>
      </c>
      <c r="Y168" s="158" t="s">
        <v>126</v>
      </c>
      <c r="Z168" s="147"/>
      <c r="AA168" s="147"/>
      <c r="AB168" s="147"/>
      <c r="AC168" s="147"/>
      <c r="AD168" s="147"/>
      <c r="AE168" s="147"/>
      <c r="AF168" s="147"/>
      <c r="AG168" s="147" t="s">
        <v>127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">
      <c r="A169" s="154"/>
      <c r="B169" s="155"/>
      <c r="C169" s="192" t="s">
        <v>284</v>
      </c>
      <c r="D169" s="163"/>
      <c r="E169" s="164">
        <v>61</v>
      </c>
      <c r="F169" s="158"/>
      <c r="G169" s="158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7"/>
      <c r="AA169" s="147"/>
      <c r="AB169" s="147"/>
      <c r="AC169" s="147"/>
      <c r="AD169" s="147"/>
      <c r="AE169" s="147"/>
      <c r="AF169" s="147"/>
      <c r="AG169" s="147" t="s">
        <v>131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3" x14ac:dyDescent="0.2">
      <c r="A170" s="154"/>
      <c r="B170" s="155"/>
      <c r="C170" s="192" t="s">
        <v>285</v>
      </c>
      <c r="D170" s="163"/>
      <c r="E170" s="164">
        <v>587.6</v>
      </c>
      <c r="F170" s="158"/>
      <c r="G170" s="158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7"/>
      <c r="AA170" s="147"/>
      <c r="AB170" s="147"/>
      <c r="AC170" s="147"/>
      <c r="AD170" s="147"/>
      <c r="AE170" s="147"/>
      <c r="AF170" s="147"/>
      <c r="AG170" s="147" t="s">
        <v>131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x14ac:dyDescent="0.2">
      <c r="A171" s="169" t="s">
        <v>119</v>
      </c>
      <c r="B171" s="170" t="s">
        <v>76</v>
      </c>
      <c r="C171" s="190" t="s">
        <v>77</v>
      </c>
      <c r="D171" s="171"/>
      <c r="E171" s="172"/>
      <c r="F171" s="173"/>
      <c r="G171" s="174">
        <f>SUMIF(AG172:AG184,"&lt;&gt;NOR",G172:G184)</f>
        <v>0</v>
      </c>
      <c r="H171" s="168"/>
      <c r="I171" s="168">
        <f>SUM(I172:I184)</f>
        <v>0</v>
      </c>
      <c r="J171" s="168"/>
      <c r="K171" s="168">
        <f>SUM(K172:K184)</f>
        <v>0</v>
      </c>
      <c r="L171" s="168"/>
      <c r="M171" s="168">
        <f>SUM(M172:M184)</f>
        <v>0</v>
      </c>
      <c r="N171" s="167"/>
      <c r="O171" s="167">
        <f>SUM(O172:O184)</f>
        <v>2.69</v>
      </c>
      <c r="P171" s="167"/>
      <c r="Q171" s="167">
        <f>SUM(Q172:Q184)</f>
        <v>0</v>
      </c>
      <c r="R171" s="168"/>
      <c r="S171" s="168"/>
      <c r="T171" s="168"/>
      <c r="U171" s="168"/>
      <c r="V171" s="168">
        <f>SUM(V172:V184)</f>
        <v>4.04</v>
      </c>
      <c r="W171" s="168"/>
      <c r="X171" s="168"/>
      <c r="Y171" s="168"/>
      <c r="AG171" t="s">
        <v>120</v>
      </c>
    </row>
    <row r="172" spans="1:60" outlineLevel="1" x14ac:dyDescent="0.2">
      <c r="A172" s="176">
        <v>43</v>
      </c>
      <c r="B172" s="177" t="s">
        <v>286</v>
      </c>
      <c r="C172" s="191" t="s">
        <v>287</v>
      </c>
      <c r="D172" s="178" t="s">
        <v>123</v>
      </c>
      <c r="E172" s="179">
        <v>324.3</v>
      </c>
      <c r="F172" s="180"/>
      <c r="G172" s="181">
        <f>ROUND(E172*F172,2)</f>
        <v>0</v>
      </c>
      <c r="H172" s="159"/>
      <c r="I172" s="158">
        <f>ROUND(E172*H172,2)</f>
        <v>0</v>
      </c>
      <c r="J172" s="159"/>
      <c r="K172" s="158">
        <f>ROUND(E172*J172,2)</f>
        <v>0</v>
      </c>
      <c r="L172" s="158">
        <v>21</v>
      </c>
      <c r="M172" s="158">
        <f>G172*(1+L172/100)</f>
        <v>0</v>
      </c>
      <c r="N172" s="157">
        <v>8.3000000000000001E-3</v>
      </c>
      <c r="O172" s="157">
        <f>ROUND(E172*N172,2)</f>
        <v>2.69</v>
      </c>
      <c r="P172" s="157">
        <v>0</v>
      </c>
      <c r="Q172" s="157">
        <f>ROUND(E172*P172,2)</f>
        <v>0</v>
      </c>
      <c r="R172" s="158"/>
      <c r="S172" s="158" t="s">
        <v>176</v>
      </c>
      <c r="T172" s="158" t="s">
        <v>177</v>
      </c>
      <c r="U172" s="158">
        <v>0</v>
      </c>
      <c r="V172" s="158">
        <f>ROUND(E172*U172,2)</f>
        <v>0</v>
      </c>
      <c r="W172" s="158"/>
      <c r="X172" s="158" t="s">
        <v>125</v>
      </c>
      <c r="Y172" s="158" t="s">
        <v>126</v>
      </c>
      <c r="Z172" s="147"/>
      <c r="AA172" s="147"/>
      <c r="AB172" s="147"/>
      <c r="AC172" s="147"/>
      <c r="AD172" s="147"/>
      <c r="AE172" s="147"/>
      <c r="AF172" s="147"/>
      <c r="AG172" s="147" t="s">
        <v>218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2" x14ac:dyDescent="0.2">
      <c r="A173" s="154"/>
      <c r="B173" s="155"/>
      <c r="C173" s="257" t="s">
        <v>233</v>
      </c>
      <c r="D173" s="258"/>
      <c r="E173" s="258"/>
      <c r="F173" s="258"/>
      <c r="G173" s="258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7"/>
      <c r="AA173" s="147"/>
      <c r="AB173" s="147"/>
      <c r="AC173" s="147"/>
      <c r="AD173" s="147"/>
      <c r="AE173" s="147"/>
      <c r="AF173" s="147"/>
      <c r="AG173" s="147" t="s">
        <v>129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ht="22.5" outlineLevel="3" x14ac:dyDescent="0.2">
      <c r="A174" s="154"/>
      <c r="B174" s="155"/>
      <c r="C174" s="259" t="s">
        <v>288</v>
      </c>
      <c r="D174" s="260"/>
      <c r="E174" s="260"/>
      <c r="F174" s="260"/>
      <c r="G174" s="260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7"/>
      <c r="AA174" s="147"/>
      <c r="AB174" s="147"/>
      <c r="AC174" s="147"/>
      <c r="AD174" s="147"/>
      <c r="AE174" s="147"/>
      <c r="AF174" s="147"/>
      <c r="AG174" s="147" t="s">
        <v>129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88" t="str">
        <f>C174</f>
        <v>Litá PUR podlaha ve složení: pružná podložka celoplošně lepená PUR lepidlem, stěrka na vyplnění pórů, 2 x samonivelizační PUR vrstva, 2 x PUR nátěr</v>
      </c>
      <c r="BB174" s="147"/>
      <c r="BC174" s="147"/>
      <c r="BD174" s="147"/>
      <c r="BE174" s="147"/>
      <c r="BF174" s="147"/>
      <c r="BG174" s="147"/>
      <c r="BH174" s="147"/>
    </row>
    <row r="175" spans="1:60" outlineLevel="2" x14ac:dyDescent="0.2">
      <c r="A175" s="154"/>
      <c r="B175" s="155"/>
      <c r="C175" s="192" t="s">
        <v>165</v>
      </c>
      <c r="D175" s="163"/>
      <c r="E175" s="164">
        <v>30.5</v>
      </c>
      <c r="F175" s="158"/>
      <c r="G175" s="158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7"/>
      <c r="AA175" s="147"/>
      <c r="AB175" s="147"/>
      <c r="AC175" s="147"/>
      <c r="AD175" s="147"/>
      <c r="AE175" s="147"/>
      <c r="AF175" s="147"/>
      <c r="AG175" s="147" t="s">
        <v>131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3" x14ac:dyDescent="0.2">
      <c r="A176" s="154"/>
      <c r="B176" s="155"/>
      <c r="C176" s="192" t="s">
        <v>166</v>
      </c>
      <c r="D176" s="163"/>
      <c r="E176" s="164">
        <v>293.8</v>
      </c>
      <c r="F176" s="158"/>
      <c r="G176" s="158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7"/>
      <c r="AA176" s="147"/>
      <c r="AB176" s="147"/>
      <c r="AC176" s="147"/>
      <c r="AD176" s="147"/>
      <c r="AE176" s="147"/>
      <c r="AF176" s="147"/>
      <c r="AG176" s="147" t="s">
        <v>131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ht="22.5" outlineLevel="1" x14ac:dyDescent="0.2">
      <c r="A177" s="176">
        <v>44</v>
      </c>
      <c r="B177" s="177" t="s">
        <v>289</v>
      </c>
      <c r="C177" s="191" t="s">
        <v>290</v>
      </c>
      <c r="D177" s="178" t="s">
        <v>222</v>
      </c>
      <c r="E177" s="179">
        <v>409</v>
      </c>
      <c r="F177" s="180"/>
      <c r="G177" s="181">
        <f>ROUND(E177*F177,2)</f>
        <v>0</v>
      </c>
      <c r="H177" s="159"/>
      <c r="I177" s="158">
        <f>ROUND(E177*H177,2)</f>
        <v>0</v>
      </c>
      <c r="J177" s="159"/>
      <c r="K177" s="158">
        <f>ROUND(E177*J177,2)</f>
        <v>0</v>
      </c>
      <c r="L177" s="158">
        <v>21</v>
      </c>
      <c r="M177" s="158">
        <f>G177*(1+L177/100)</f>
        <v>0</v>
      </c>
      <c r="N177" s="157">
        <v>1.0000000000000001E-5</v>
      </c>
      <c r="O177" s="157">
        <f>ROUND(E177*N177,2)</f>
        <v>0</v>
      </c>
      <c r="P177" s="157">
        <v>0</v>
      </c>
      <c r="Q177" s="157">
        <f>ROUND(E177*P177,2)</f>
        <v>0</v>
      </c>
      <c r="R177" s="158"/>
      <c r="S177" s="158" t="s">
        <v>176</v>
      </c>
      <c r="T177" s="158" t="s">
        <v>177</v>
      </c>
      <c r="U177" s="158">
        <v>0</v>
      </c>
      <c r="V177" s="158">
        <f>ROUND(E177*U177,2)</f>
        <v>0</v>
      </c>
      <c r="W177" s="158"/>
      <c r="X177" s="158" t="s">
        <v>125</v>
      </c>
      <c r="Y177" s="158" t="s">
        <v>126</v>
      </c>
      <c r="Z177" s="147"/>
      <c r="AA177" s="147"/>
      <c r="AB177" s="147"/>
      <c r="AC177" s="147"/>
      <c r="AD177" s="147"/>
      <c r="AE177" s="147"/>
      <c r="AF177" s="147"/>
      <c r="AG177" s="147" t="s">
        <v>218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2" x14ac:dyDescent="0.2">
      <c r="A178" s="154"/>
      <c r="B178" s="155"/>
      <c r="C178" s="192" t="s">
        <v>291</v>
      </c>
      <c r="D178" s="163"/>
      <c r="E178" s="164">
        <v>100</v>
      </c>
      <c r="F178" s="158"/>
      <c r="G178" s="158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7"/>
      <c r="AA178" s="147"/>
      <c r="AB178" s="147"/>
      <c r="AC178" s="147"/>
      <c r="AD178" s="147"/>
      <c r="AE178" s="147"/>
      <c r="AF178" s="147"/>
      <c r="AG178" s="147" t="s">
        <v>131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">
      <c r="A179" s="154"/>
      <c r="B179" s="155"/>
      <c r="C179" s="192" t="s">
        <v>292</v>
      </c>
      <c r="D179" s="163"/>
      <c r="E179" s="164">
        <v>187</v>
      </c>
      <c r="F179" s="158"/>
      <c r="G179" s="158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7"/>
      <c r="AA179" s="147"/>
      <c r="AB179" s="147"/>
      <c r="AC179" s="147"/>
      <c r="AD179" s="147"/>
      <c r="AE179" s="147"/>
      <c r="AF179" s="147"/>
      <c r="AG179" s="147" t="s">
        <v>131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ht="22.5" outlineLevel="3" x14ac:dyDescent="0.2">
      <c r="A180" s="154"/>
      <c r="B180" s="155"/>
      <c r="C180" s="192" t="s">
        <v>293</v>
      </c>
      <c r="D180" s="163"/>
      <c r="E180" s="164">
        <v>122</v>
      </c>
      <c r="F180" s="158"/>
      <c r="G180" s="158"/>
      <c r="H180" s="158"/>
      <c r="I180" s="158"/>
      <c r="J180" s="158"/>
      <c r="K180" s="158"/>
      <c r="L180" s="158"/>
      <c r="M180" s="158"/>
      <c r="N180" s="157"/>
      <c r="O180" s="157"/>
      <c r="P180" s="157"/>
      <c r="Q180" s="157"/>
      <c r="R180" s="158"/>
      <c r="S180" s="158"/>
      <c r="T180" s="158"/>
      <c r="U180" s="158"/>
      <c r="V180" s="158"/>
      <c r="W180" s="158"/>
      <c r="X180" s="158"/>
      <c r="Y180" s="158"/>
      <c r="Z180" s="147"/>
      <c r="AA180" s="147"/>
      <c r="AB180" s="147"/>
      <c r="AC180" s="147"/>
      <c r="AD180" s="147"/>
      <c r="AE180" s="147"/>
      <c r="AF180" s="147"/>
      <c r="AG180" s="147" t="s">
        <v>131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ht="22.5" outlineLevel="1" x14ac:dyDescent="0.2">
      <c r="A181" s="176">
        <v>45</v>
      </c>
      <c r="B181" s="177" t="s">
        <v>294</v>
      </c>
      <c r="C181" s="191" t="s">
        <v>295</v>
      </c>
      <c r="D181" s="178" t="s">
        <v>296</v>
      </c>
      <c r="E181" s="179">
        <v>148</v>
      </c>
      <c r="F181" s="180"/>
      <c r="G181" s="181">
        <f>ROUND(E181*F181,2)</f>
        <v>0</v>
      </c>
      <c r="H181" s="159"/>
      <c r="I181" s="158">
        <f>ROUND(E181*H181,2)</f>
        <v>0</v>
      </c>
      <c r="J181" s="159"/>
      <c r="K181" s="158">
        <f>ROUND(E181*J181,2)</f>
        <v>0</v>
      </c>
      <c r="L181" s="158">
        <v>21</v>
      </c>
      <c r="M181" s="158">
        <f>G181*(1+L181/100)</f>
        <v>0</v>
      </c>
      <c r="N181" s="157">
        <v>1.0000000000000001E-5</v>
      </c>
      <c r="O181" s="157">
        <f>ROUND(E181*N181,2)</f>
        <v>0</v>
      </c>
      <c r="P181" s="157">
        <v>0</v>
      </c>
      <c r="Q181" s="157">
        <f>ROUND(E181*P181,2)</f>
        <v>0</v>
      </c>
      <c r="R181" s="158"/>
      <c r="S181" s="158" t="s">
        <v>176</v>
      </c>
      <c r="T181" s="158" t="s">
        <v>177</v>
      </c>
      <c r="U181" s="158">
        <v>0</v>
      </c>
      <c r="V181" s="158">
        <f>ROUND(E181*U181,2)</f>
        <v>0</v>
      </c>
      <c r="W181" s="158"/>
      <c r="X181" s="158" t="s">
        <v>125</v>
      </c>
      <c r="Y181" s="158" t="s">
        <v>126</v>
      </c>
      <c r="Z181" s="147"/>
      <c r="AA181" s="147"/>
      <c r="AB181" s="147"/>
      <c r="AC181" s="147"/>
      <c r="AD181" s="147"/>
      <c r="AE181" s="147"/>
      <c r="AF181" s="147"/>
      <c r="AG181" s="147" t="s">
        <v>218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257" t="s">
        <v>297</v>
      </c>
      <c r="D182" s="258"/>
      <c r="E182" s="258"/>
      <c r="F182" s="258"/>
      <c r="G182" s="258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7"/>
      <c r="AA182" s="147"/>
      <c r="AB182" s="147"/>
      <c r="AC182" s="147"/>
      <c r="AD182" s="147"/>
      <c r="AE182" s="147"/>
      <c r="AF182" s="147"/>
      <c r="AG182" s="147" t="s">
        <v>129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2" x14ac:dyDescent="0.2">
      <c r="A183" s="154"/>
      <c r="B183" s="155"/>
      <c r="C183" s="192" t="s">
        <v>298</v>
      </c>
      <c r="D183" s="163"/>
      <c r="E183" s="164">
        <v>148</v>
      </c>
      <c r="F183" s="158"/>
      <c r="G183" s="158"/>
      <c r="H183" s="158"/>
      <c r="I183" s="158"/>
      <c r="J183" s="158"/>
      <c r="K183" s="158"/>
      <c r="L183" s="158"/>
      <c r="M183" s="158"/>
      <c r="N183" s="157"/>
      <c r="O183" s="157"/>
      <c r="P183" s="157"/>
      <c r="Q183" s="157"/>
      <c r="R183" s="158"/>
      <c r="S183" s="158"/>
      <c r="T183" s="158"/>
      <c r="U183" s="158"/>
      <c r="V183" s="158"/>
      <c r="W183" s="158"/>
      <c r="X183" s="158"/>
      <c r="Y183" s="158"/>
      <c r="Z183" s="147"/>
      <c r="AA183" s="147"/>
      <c r="AB183" s="147"/>
      <c r="AC183" s="147"/>
      <c r="AD183" s="147"/>
      <c r="AE183" s="147"/>
      <c r="AF183" s="147"/>
      <c r="AG183" s="147" t="s">
        <v>131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ht="22.5" outlineLevel="1" x14ac:dyDescent="0.2">
      <c r="A184" s="182">
        <v>46</v>
      </c>
      <c r="B184" s="183" t="s">
        <v>299</v>
      </c>
      <c r="C184" s="194" t="s">
        <v>300</v>
      </c>
      <c r="D184" s="184" t="s">
        <v>213</v>
      </c>
      <c r="E184" s="185">
        <v>2.69726</v>
      </c>
      <c r="F184" s="186"/>
      <c r="G184" s="187">
        <f>ROUND(E184*F184,2)</f>
        <v>0</v>
      </c>
      <c r="H184" s="159"/>
      <c r="I184" s="158">
        <f>ROUND(E184*H184,2)</f>
        <v>0</v>
      </c>
      <c r="J184" s="159"/>
      <c r="K184" s="158">
        <f>ROUND(E184*J184,2)</f>
        <v>0</v>
      </c>
      <c r="L184" s="158">
        <v>21</v>
      </c>
      <c r="M184" s="158">
        <f>G184*(1+L184/100)</f>
        <v>0</v>
      </c>
      <c r="N184" s="157">
        <v>0</v>
      </c>
      <c r="O184" s="157">
        <f>ROUND(E184*N184,2)</f>
        <v>0</v>
      </c>
      <c r="P184" s="157">
        <v>0</v>
      </c>
      <c r="Q184" s="157">
        <f>ROUND(E184*P184,2)</f>
        <v>0</v>
      </c>
      <c r="R184" s="158"/>
      <c r="S184" s="158" t="s">
        <v>124</v>
      </c>
      <c r="T184" s="158" t="s">
        <v>124</v>
      </c>
      <c r="U184" s="158">
        <v>1.4990000000000001</v>
      </c>
      <c r="V184" s="158">
        <f>ROUND(E184*U184,2)</f>
        <v>4.04</v>
      </c>
      <c r="W184" s="158"/>
      <c r="X184" s="158" t="s">
        <v>214</v>
      </c>
      <c r="Y184" s="158" t="s">
        <v>126</v>
      </c>
      <c r="Z184" s="147"/>
      <c r="AA184" s="147"/>
      <c r="AB184" s="147"/>
      <c r="AC184" s="147"/>
      <c r="AD184" s="147"/>
      <c r="AE184" s="147"/>
      <c r="AF184" s="147"/>
      <c r="AG184" s="147" t="s">
        <v>301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x14ac:dyDescent="0.2">
      <c r="A185" s="169" t="s">
        <v>119</v>
      </c>
      <c r="B185" s="170" t="s">
        <v>78</v>
      </c>
      <c r="C185" s="190" t="s">
        <v>79</v>
      </c>
      <c r="D185" s="171"/>
      <c r="E185" s="172"/>
      <c r="F185" s="173"/>
      <c r="G185" s="174">
        <f>SUMIF(AG186:AG188,"&lt;&gt;NOR",G186:G188)</f>
        <v>0</v>
      </c>
      <c r="H185" s="168"/>
      <c r="I185" s="168">
        <f>SUM(I186:I188)</f>
        <v>0</v>
      </c>
      <c r="J185" s="168"/>
      <c r="K185" s="168">
        <f>SUM(K186:K188)</f>
        <v>0</v>
      </c>
      <c r="L185" s="168"/>
      <c r="M185" s="168">
        <f>SUM(M186:M188)</f>
        <v>0</v>
      </c>
      <c r="N185" s="167"/>
      <c r="O185" s="167">
        <f>SUM(O186:O188)</f>
        <v>0.21</v>
      </c>
      <c r="P185" s="167"/>
      <c r="Q185" s="167">
        <f>SUM(Q186:Q188)</f>
        <v>0</v>
      </c>
      <c r="R185" s="168"/>
      <c r="S185" s="168"/>
      <c r="T185" s="168"/>
      <c r="U185" s="168"/>
      <c r="V185" s="168">
        <f>SUM(V186:V188)</f>
        <v>0</v>
      </c>
      <c r="W185" s="168"/>
      <c r="X185" s="168"/>
      <c r="Y185" s="168"/>
      <c r="AG185" t="s">
        <v>120</v>
      </c>
    </row>
    <row r="186" spans="1:60" ht="22.5" outlineLevel="1" x14ac:dyDescent="0.2">
      <c r="A186" s="182">
        <v>47</v>
      </c>
      <c r="B186" s="183" t="s">
        <v>302</v>
      </c>
      <c r="C186" s="194" t="s">
        <v>303</v>
      </c>
      <c r="D186" s="184" t="s">
        <v>175</v>
      </c>
      <c r="E186" s="185">
        <v>15</v>
      </c>
      <c r="F186" s="186"/>
      <c r="G186" s="187">
        <f>ROUND(E186*F186,2)</f>
        <v>0</v>
      </c>
      <c r="H186" s="159"/>
      <c r="I186" s="158">
        <f>ROUND(E186*H186,2)</f>
        <v>0</v>
      </c>
      <c r="J186" s="159"/>
      <c r="K186" s="158">
        <f>ROUND(E186*J186,2)</f>
        <v>0</v>
      </c>
      <c r="L186" s="158">
        <v>21</v>
      </c>
      <c r="M186" s="158">
        <f>G186*(1+L186/100)</f>
        <v>0</v>
      </c>
      <c r="N186" s="157">
        <v>0</v>
      </c>
      <c r="O186" s="157">
        <f>ROUND(E186*N186,2)</f>
        <v>0</v>
      </c>
      <c r="P186" s="157">
        <v>0</v>
      </c>
      <c r="Q186" s="157">
        <f>ROUND(E186*P186,2)</f>
        <v>0</v>
      </c>
      <c r="R186" s="158"/>
      <c r="S186" s="158" t="s">
        <v>176</v>
      </c>
      <c r="T186" s="158" t="s">
        <v>177</v>
      </c>
      <c r="U186" s="158">
        <v>0</v>
      </c>
      <c r="V186" s="158">
        <f>ROUND(E186*U186,2)</f>
        <v>0</v>
      </c>
      <c r="W186" s="158"/>
      <c r="X186" s="158" t="s">
        <v>125</v>
      </c>
      <c r="Y186" s="158" t="s">
        <v>126</v>
      </c>
      <c r="Z186" s="147"/>
      <c r="AA186" s="147"/>
      <c r="AB186" s="147"/>
      <c r="AC186" s="147"/>
      <c r="AD186" s="147"/>
      <c r="AE186" s="147"/>
      <c r="AF186" s="147"/>
      <c r="AG186" s="147" t="s">
        <v>127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ht="22.5" outlineLevel="1" x14ac:dyDescent="0.2">
      <c r="A187" s="176">
        <v>48</v>
      </c>
      <c r="B187" s="177" t="s">
        <v>304</v>
      </c>
      <c r="C187" s="191" t="s">
        <v>305</v>
      </c>
      <c r="D187" s="178" t="s">
        <v>123</v>
      </c>
      <c r="E187" s="179">
        <v>554.06399999999996</v>
      </c>
      <c r="F187" s="180"/>
      <c r="G187" s="181">
        <f>ROUND(E187*F187,2)</f>
        <v>0</v>
      </c>
      <c r="H187" s="159"/>
      <c r="I187" s="158">
        <f>ROUND(E187*H187,2)</f>
        <v>0</v>
      </c>
      <c r="J187" s="159"/>
      <c r="K187" s="158">
        <f>ROUND(E187*J187,2)</f>
        <v>0</v>
      </c>
      <c r="L187" s="158">
        <v>21</v>
      </c>
      <c r="M187" s="158">
        <f>G187*(1+L187/100)</f>
        <v>0</v>
      </c>
      <c r="N187" s="157">
        <v>3.6999999999999999E-4</v>
      </c>
      <c r="O187" s="157">
        <f>ROUND(E187*N187,2)</f>
        <v>0.21</v>
      </c>
      <c r="P187" s="157">
        <v>0</v>
      </c>
      <c r="Q187" s="157">
        <f>ROUND(E187*P187,2)</f>
        <v>0</v>
      </c>
      <c r="R187" s="158"/>
      <c r="S187" s="158" t="s">
        <v>176</v>
      </c>
      <c r="T187" s="158" t="s">
        <v>177</v>
      </c>
      <c r="U187" s="158">
        <v>0</v>
      </c>
      <c r="V187" s="158">
        <f>ROUND(E187*U187,2)</f>
        <v>0</v>
      </c>
      <c r="W187" s="158"/>
      <c r="X187" s="158" t="s">
        <v>125</v>
      </c>
      <c r="Y187" s="158" t="s">
        <v>126</v>
      </c>
      <c r="Z187" s="147"/>
      <c r="AA187" s="147"/>
      <c r="AB187" s="147"/>
      <c r="AC187" s="147"/>
      <c r="AD187" s="147"/>
      <c r="AE187" s="147"/>
      <c r="AF187" s="147"/>
      <c r="AG187" s="147" t="s">
        <v>218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">
      <c r="A188" s="154"/>
      <c r="B188" s="155"/>
      <c r="C188" s="192" t="s">
        <v>306</v>
      </c>
      <c r="D188" s="163"/>
      <c r="E188" s="164">
        <v>554.06399999999996</v>
      </c>
      <c r="F188" s="158"/>
      <c r="G188" s="158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7"/>
      <c r="AA188" s="147"/>
      <c r="AB188" s="147"/>
      <c r="AC188" s="147"/>
      <c r="AD188" s="147"/>
      <c r="AE188" s="147"/>
      <c r="AF188" s="147"/>
      <c r="AG188" s="147" t="s">
        <v>131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x14ac:dyDescent="0.2">
      <c r="A189" s="169" t="s">
        <v>119</v>
      </c>
      <c r="B189" s="170" t="s">
        <v>80</v>
      </c>
      <c r="C189" s="190" t="s">
        <v>81</v>
      </c>
      <c r="D189" s="171"/>
      <c r="E189" s="172"/>
      <c r="F189" s="173"/>
      <c r="G189" s="174">
        <f>SUMIF(AG190:AG229,"&lt;&gt;NOR",G190:G229)</f>
        <v>0</v>
      </c>
      <c r="H189" s="168"/>
      <c r="I189" s="168">
        <f>SUM(I190:I229)</f>
        <v>0</v>
      </c>
      <c r="J189" s="168"/>
      <c r="K189" s="168">
        <f>SUM(K190:K229)</f>
        <v>0</v>
      </c>
      <c r="L189" s="168"/>
      <c r="M189" s="168">
        <f>SUM(M190:M229)</f>
        <v>0</v>
      </c>
      <c r="N189" s="167"/>
      <c r="O189" s="167">
        <f>SUM(O190:O229)</f>
        <v>0.18</v>
      </c>
      <c r="P189" s="167"/>
      <c r="Q189" s="167">
        <f>SUM(Q190:Q229)</f>
        <v>0</v>
      </c>
      <c r="R189" s="168"/>
      <c r="S189" s="168"/>
      <c r="T189" s="168"/>
      <c r="U189" s="168"/>
      <c r="V189" s="168">
        <f>SUM(V190:V229)</f>
        <v>71.039999999999992</v>
      </c>
      <c r="W189" s="168"/>
      <c r="X189" s="168"/>
      <c r="Y189" s="168"/>
      <c r="AG189" t="s">
        <v>120</v>
      </c>
    </row>
    <row r="190" spans="1:60" outlineLevel="1" x14ac:dyDescent="0.2">
      <c r="A190" s="176">
        <v>49</v>
      </c>
      <c r="B190" s="177" t="s">
        <v>307</v>
      </c>
      <c r="C190" s="191" t="s">
        <v>308</v>
      </c>
      <c r="D190" s="178" t="s">
        <v>123</v>
      </c>
      <c r="E190" s="179">
        <v>481.35050000000001</v>
      </c>
      <c r="F190" s="180"/>
      <c r="G190" s="181">
        <f>ROUND(E190*F190,2)</f>
        <v>0</v>
      </c>
      <c r="H190" s="159"/>
      <c r="I190" s="158">
        <f>ROUND(E190*H190,2)</f>
        <v>0</v>
      </c>
      <c r="J190" s="159"/>
      <c r="K190" s="158">
        <f>ROUND(E190*J190,2)</f>
        <v>0</v>
      </c>
      <c r="L190" s="158">
        <v>21</v>
      </c>
      <c r="M190" s="158">
        <f>G190*(1+L190/100)</f>
        <v>0</v>
      </c>
      <c r="N190" s="157">
        <v>6.9999999999999994E-5</v>
      </c>
      <c r="O190" s="157">
        <f>ROUND(E190*N190,2)</f>
        <v>0.03</v>
      </c>
      <c r="P190" s="157">
        <v>0</v>
      </c>
      <c r="Q190" s="157">
        <f>ROUND(E190*P190,2)</f>
        <v>0</v>
      </c>
      <c r="R190" s="158"/>
      <c r="S190" s="158" t="s">
        <v>124</v>
      </c>
      <c r="T190" s="158" t="s">
        <v>124</v>
      </c>
      <c r="U190" s="158">
        <v>0.03</v>
      </c>
      <c r="V190" s="158">
        <f>ROUND(E190*U190,2)</f>
        <v>14.44</v>
      </c>
      <c r="W190" s="158"/>
      <c r="X190" s="158" t="s">
        <v>125</v>
      </c>
      <c r="Y190" s="158" t="s">
        <v>126</v>
      </c>
      <c r="Z190" s="147"/>
      <c r="AA190" s="147"/>
      <c r="AB190" s="147"/>
      <c r="AC190" s="147"/>
      <c r="AD190" s="147"/>
      <c r="AE190" s="147"/>
      <c r="AF190" s="147"/>
      <c r="AG190" s="147" t="s">
        <v>127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">
      <c r="A191" s="154"/>
      <c r="B191" s="155"/>
      <c r="C191" s="192" t="s">
        <v>130</v>
      </c>
      <c r="D191" s="163"/>
      <c r="E191" s="164">
        <v>30.5</v>
      </c>
      <c r="F191" s="158"/>
      <c r="G191" s="158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7"/>
      <c r="AA191" s="147"/>
      <c r="AB191" s="147"/>
      <c r="AC191" s="147"/>
      <c r="AD191" s="147"/>
      <c r="AE191" s="147"/>
      <c r="AF191" s="147"/>
      <c r="AG191" s="147" t="s">
        <v>131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ht="22.5" outlineLevel="3" x14ac:dyDescent="0.2">
      <c r="A192" s="154"/>
      <c r="B192" s="155"/>
      <c r="C192" s="192" t="s">
        <v>132</v>
      </c>
      <c r="D192" s="163"/>
      <c r="E192" s="164">
        <v>35.17</v>
      </c>
      <c r="F192" s="158"/>
      <c r="G192" s="158"/>
      <c r="H192" s="158"/>
      <c r="I192" s="158"/>
      <c r="J192" s="158"/>
      <c r="K192" s="158"/>
      <c r="L192" s="158"/>
      <c r="M192" s="158"/>
      <c r="N192" s="157"/>
      <c r="O192" s="157"/>
      <c r="P192" s="157"/>
      <c r="Q192" s="157"/>
      <c r="R192" s="158"/>
      <c r="S192" s="158"/>
      <c r="T192" s="158"/>
      <c r="U192" s="158"/>
      <c r="V192" s="158"/>
      <c r="W192" s="158"/>
      <c r="X192" s="158"/>
      <c r="Y192" s="158"/>
      <c r="Z192" s="147"/>
      <c r="AA192" s="147"/>
      <c r="AB192" s="147"/>
      <c r="AC192" s="147"/>
      <c r="AD192" s="147"/>
      <c r="AE192" s="147"/>
      <c r="AF192" s="147"/>
      <c r="AG192" s="147" t="s">
        <v>131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">
      <c r="A193" s="154"/>
      <c r="B193" s="155"/>
      <c r="C193" s="192" t="s">
        <v>133</v>
      </c>
      <c r="D193" s="163"/>
      <c r="E193" s="164">
        <v>54.933</v>
      </c>
      <c r="F193" s="158"/>
      <c r="G193" s="15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7"/>
      <c r="AA193" s="147"/>
      <c r="AB193" s="147"/>
      <c r="AC193" s="147"/>
      <c r="AD193" s="147"/>
      <c r="AE193" s="147"/>
      <c r="AF193" s="147"/>
      <c r="AG193" s="147" t="s">
        <v>131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">
      <c r="A194" s="154"/>
      <c r="B194" s="155"/>
      <c r="C194" s="193" t="s">
        <v>134</v>
      </c>
      <c r="D194" s="165"/>
      <c r="E194" s="166">
        <v>120.60299999999999</v>
      </c>
      <c r="F194" s="158"/>
      <c r="G194" s="158"/>
      <c r="H194" s="158"/>
      <c r="I194" s="158"/>
      <c r="J194" s="158"/>
      <c r="K194" s="158"/>
      <c r="L194" s="158"/>
      <c r="M194" s="158"/>
      <c r="N194" s="157"/>
      <c r="O194" s="157"/>
      <c r="P194" s="157"/>
      <c r="Q194" s="157"/>
      <c r="R194" s="158"/>
      <c r="S194" s="158"/>
      <c r="T194" s="158"/>
      <c r="U194" s="158"/>
      <c r="V194" s="158"/>
      <c r="W194" s="158"/>
      <c r="X194" s="158"/>
      <c r="Y194" s="158"/>
      <c r="Z194" s="147"/>
      <c r="AA194" s="147"/>
      <c r="AB194" s="147"/>
      <c r="AC194" s="147"/>
      <c r="AD194" s="147"/>
      <c r="AE194" s="147"/>
      <c r="AF194" s="147"/>
      <c r="AG194" s="147" t="s">
        <v>131</v>
      </c>
      <c r="AH194" s="147">
        <v>1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 x14ac:dyDescent="0.2">
      <c r="A195" s="154"/>
      <c r="B195" s="155"/>
      <c r="C195" s="192" t="s">
        <v>139</v>
      </c>
      <c r="D195" s="163"/>
      <c r="E195" s="164">
        <v>76.017499999999998</v>
      </c>
      <c r="F195" s="158"/>
      <c r="G195" s="158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7"/>
      <c r="AA195" s="147"/>
      <c r="AB195" s="147"/>
      <c r="AC195" s="147"/>
      <c r="AD195" s="147"/>
      <c r="AE195" s="147"/>
      <c r="AF195" s="147"/>
      <c r="AG195" s="147" t="s">
        <v>131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22.5" outlineLevel="3" x14ac:dyDescent="0.2">
      <c r="A196" s="154"/>
      <c r="B196" s="155"/>
      <c r="C196" s="192" t="s">
        <v>140</v>
      </c>
      <c r="D196" s="163"/>
      <c r="E196" s="164">
        <v>357.21</v>
      </c>
      <c r="F196" s="158"/>
      <c r="G196" s="158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7"/>
      <c r="AA196" s="147"/>
      <c r="AB196" s="147"/>
      <c r="AC196" s="147"/>
      <c r="AD196" s="147"/>
      <c r="AE196" s="147"/>
      <c r="AF196" s="147"/>
      <c r="AG196" s="147" t="s">
        <v>131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3" x14ac:dyDescent="0.2">
      <c r="A197" s="154"/>
      <c r="B197" s="155"/>
      <c r="C197" s="192" t="s">
        <v>141</v>
      </c>
      <c r="D197" s="163"/>
      <c r="E197" s="164">
        <v>-72.48</v>
      </c>
      <c r="F197" s="158"/>
      <c r="G197" s="158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7"/>
      <c r="AA197" s="147"/>
      <c r="AB197" s="147"/>
      <c r="AC197" s="147"/>
      <c r="AD197" s="147"/>
      <c r="AE197" s="147"/>
      <c r="AF197" s="147"/>
      <c r="AG197" s="147" t="s">
        <v>131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">
      <c r="A198" s="154"/>
      <c r="B198" s="155"/>
      <c r="C198" s="193" t="s">
        <v>134</v>
      </c>
      <c r="D198" s="165"/>
      <c r="E198" s="166">
        <v>360.7475</v>
      </c>
      <c r="F198" s="158"/>
      <c r="G198" s="158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7"/>
      <c r="AA198" s="147"/>
      <c r="AB198" s="147"/>
      <c r="AC198" s="147"/>
      <c r="AD198" s="147"/>
      <c r="AE198" s="147"/>
      <c r="AF198" s="147"/>
      <c r="AG198" s="147" t="s">
        <v>131</v>
      </c>
      <c r="AH198" s="147">
        <v>1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76">
        <v>50</v>
      </c>
      <c r="B199" s="177" t="s">
        <v>309</v>
      </c>
      <c r="C199" s="191" t="s">
        <v>310</v>
      </c>
      <c r="D199" s="178" t="s">
        <v>123</v>
      </c>
      <c r="E199" s="179">
        <v>481.35050000000001</v>
      </c>
      <c r="F199" s="180"/>
      <c r="G199" s="181">
        <f>ROUND(E199*F199,2)</f>
        <v>0</v>
      </c>
      <c r="H199" s="159"/>
      <c r="I199" s="158">
        <f>ROUND(E199*H199,2)</f>
        <v>0</v>
      </c>
      <c r="J199" s="159"/>
      <c r="K199" s="158">
        <f>ROUND(E199*J199,2)</f>
        <v>0</v>
      </c>
      <c r="L199" s="158">
        <v>21</v>
      </c>
      <c r="M199" s="158">
        <f>G199*(1+L199/100)</f>
        <v>0</v>
      </c>
      <c r="N199" s="157">
        <v>1.4999999999999999E-4</v>
      </c>
      <c r="O199" s="157">
        <f>ROUND(E199*N199,2)</f>
        <v>7.0000000000000007E-2</v>
      </c>
      <c r="P199" s="157">
        <v>0</v>
      </c>
      <c r="Q199" s="157">
        <f>ROUND(E199*P199,2)</f>
        <v>0</v>
      </c>
      <c r="R199" s="158"/>
      <c r="S199" s="158" t="s">
        <v>124</v>
      </c>
      <c r="T199" s="158" t="s">
        <v>124</v>
      </c>
      <c r="U199" s="158">
        <v>0.1</v>
      </c>
      <c r="V199" s="158">
        <f>ROUND(E199*U199,2)</f>
        <v>48.14</v>
      </c>
      <c r="W199" s="158"/>
      <c r="X199" s="158" t="s">
        <v>125</v>
      </c>
      <c r="Y199" s="158" t="s">
        <v>126</v>
      </c>
      <c r="Z199" s="147"/>
      <c r="AA199" s="147"/>
      <c r="AB199" s="147"/>
      <c r="AC199" s="147"/>
      <c r="AD199" s="147"/>
      <c r="AE199" s="147"/>
      <c r="AF199" s="147"/>
      <c r="AG199" s="147" t="s">
        <v>127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2" x14ac:dyDescent="0.2">
      <c r="A200" s="154"/>
      <c r="B200" s="155"/>
      <c r="C200" s="192" t="s">
        <v>130</v>
      </c>
      <c r="D200" s="163"/>
      <c r="E200" s="164">
        <v>30.5</v>
      </c>
      <c r="F200" s="158"/>
      <c r="G200" s="158"/>
      <c r="H200" s="158"/>
      <c r="I200" s="158"/>
      <c r="J200" s="158"/>
      <c r="K200" s="158"/>
      <c r="L200" s="158"/>
      <c r="M200" s="158"/>
      <c r="N200" s="157"/>
      <c r="O200" s="157"/>
      <c r="P200" s="157"/>
      <c r="Q200" s="157"/>
      <c r="R200" s="158"/>
      <c r="S200" s="158"/>
      <c r="T200" s="158"/>
      <c r="U200" s="158"/>
      <c r="V200" s="158"/>
      <c r="W200" s="158"/>
      <c r="X200" s="158"/>
      <c r="Y200" s="158"/>
      <c r="Z200" s="147"/>
      <c r="AA200" s="147"/>
      <c r="AB200" s="147"/>
      <c r="AC200" s="147"/>
      <c r="AD200" s="147"/>
      <c r="AE200" s="147"/>
      <c r="AF200" s="147"/>
      <c r="AG200" s="147" t="s">
        <v>131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ht="22.5" outlineLevel="3" x14ac:dyDescent="0.2">
      <c r="A201" s="154"/>
      <c r="B201" s="155"/>
      <c r="C201" s="192" t="s">
        <v>132</v>
      </c>
      <c r="D201" s="163"/>
      <c r="E201" s="164">
        <v>35.17</v>
      </c>
      <c r="F201" s="158"/>
      <c r="G201" s="158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7"/>
      <c r="AA201" s="147"/>
      <c r="AB201" s="147"/>
      <c r="AC201" s="147"/>
      <c r="AD201" s="147"/>
      <c r="AE201" s="147"/>
      <c r="AF201" s="147"/>
      <c r="AG201" s="147" t="s">
        <v>131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3" x14ac:dyDescent="0.2">
      <c r="A202" s="154"/>
      <c r="B202" s="155"/>
      <c r="C202" s="192" t="s">
        <v>133</v>
      </c>
      <c r="D202" s="163"/>
      <c r="E202" s="164">
        <v>54.933</v>
      </c>
      <c r="F202" s="158"/>
      <c r="G202" s="158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7"/>
      <c r="AA202" s="147"/>
      <c r="AB202" s="147"/>
      <c r="AC202" s="147"/>
      <c r="AD202" s="147"/>
      <c r="AE202" s="147"/>
      <c r="AF202" s="147"/>
      <c r="AG202" s="147" t="s">
        <v>131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3" x14ac:dyDescent="0.2">
      <c r="A203" s="154"/>
      <c r="B203" s="155"/>
      <c r="C203" s="193" t="s">
        <v>134</v>
      </c>
      <c r="D203" s="165"/>
      <c r="E203" s="166">
        <v>120.60299999999999</v>
      </c>
      <c r="F203" s="158"/>
      <c r="G203" s="158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7"/>
      <c r="AA203" s="147"/>
      <c r="AB203" s="147"/>
      <c r="AC203" s="147"/>
      <c r="AD203" s="147"/>
      <c r="AE203" s="147"/>
      <c r="AF203" s="147"/>
      <c r="AG203" s="147" t="s">
        <v>131</v>
      </c>
      <c r="AH203" s="147">
        <v>1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3" x14ac:dyDescent="0.2">
      <c r="A204" s="154"/>
      <c r="B204" s="155"/>
      <c r="C204" s="192" t="s">
        <v>139</v>
      </c>
      <c r="D204" s="163"/>
      <c r="E204" s="164">
        <v>76.017499999999998</v>
      </c>
      <c r="F204" s="158"/>
      <c r="G204" s="158"/>
      <c r="H204" s="158"/>
      <c r="I204" s="158"/>
      <c r="J204" s="158"/>
      <c r="K204" s="158"/>
      <c r="L204" s="158"/>
      <c r="M204" s="158"/>
      <c r="N204" s="157"/>
      <c r="O204" s="157"/>
      <c r="P204" s="157"/>
      <c r="Q204" s="157"/>
      <c r="R204" s="158"/>
      <c r="S204" s="158"/>
      <c r="T204" s="158"/>
      <c r="U204" s="158"/>
      <c r="V204" s="158"/>
      <c r="W204" s="158"/>
      <c r="X204" s="158"/>
      <c r="Y204" s="158"/>
      <c r="Z204" s="147"/>
      <c r="AA204" s="147"/>
      <c r="AB204" s="147"/>
      <c r="AC204" s="147"/>
      <c r="AD204" s="147"/>
      <c r="AE204" s="147"/>
      <c r="AF204" s="147"/>
      <c r="AG204" s="147" t="s">
        <v>131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ht="22.5" outlineLevel="3" x14ac:dyDescent="0.2">
      <c r="A205" s="154"/>
      <c r="B205" s="155"/>
      <c r="C205" s="192" t="s">
        <v>140</v>
      </c>
      <c r="D205" s="163"/>
      <c r="E205" s="164">
        <v>357.21</v>
      </c>
      <c r="F205" s="158"/>
      <c r="G205" s="158"/>
      <c r="H205" s="158"/>
      <c r="I205" s="158"/>
      <c r="J205" s="158"/>
      <c r="K205" s="158"/>
      <c r="L205" s="158"/>
      <c r="M205" s="158"/>
      <c r="N205" s="157"/>
      <c r="O205" s="157"/>
      <c r="P205" s="157"/>
      <c r="Q205" s="157"/>
      <c r="R205" s="158"/>
      <c r="S205" s="158"/>
      <c r="T205" s="158"/>
      <c r="U205" s="158"/>
      <c r="V205" s="158"/>
      <c r="W205" s="158"/>
      <c r="X205" s="158"/>
      <c r="Y205" s="158"/>
      <c r="Z205" s="147"/>
      <c r="AA205" s="147"/>
      <c r="AB205" s="147"/>
      <c r="AC205" s="147"/>
      <c r="AD205" s="147"/>
      <c r="AE205" s="147"/>
      <c r="AF205" s="147"/>
      <c r="AG205" s="147" t="s">
        <v>131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3" x14ac:dyDescent="0.2">
      <c r="A206" s="154"/>
      <c r="B206" s="155"/>
      <c r="C206" s="192" t="s">
        <v>141</v>
      </c>
      <c r="D206" s="163"/>
      <c r="E206" s="164">
        <v>-72.48</v>
      </c>
      <c r="F206" s="158"/>
      <c r="G206" s="158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7"/>
      <c r="AA206" s="147"/>
      <c r="AB206" s="147"/>
      <c r="AC206" s="147"/>
      <c r="AD206" s="147"/>
      <c r="AE206" s="147"/>
      <c r="AF206" s="147"/>
      <c r="AG206" s="147" t="s">
        <v>131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3" x14ac:dyDescent="0.2">
      <c r="A207" s="154"/>
      <c r="B207" s="155"/>
      <c r="C207" s="193" t="s">
        <v>134</v>
      </c>
      <c r="D207" s="165"/>
      <c r="E207" s="166">
        <v>360.7475</v>
      </c>
      <c r="F207" s="158"/>
      <c r="G207" s="158"/>
      <c r="H207" s="158"/>
      <c r="I207" s="158"/>
      <c r="J207" s="158"/>
      <c r="K207" s="158"/>
      <c r="L207" s="158"/>
      <c r="M207" s="158"/>
      <c r="N207" s="157"/>
      <c r="O207" s="157"/>
      <c r="P207" s="157"/>
      <c r="Q207" s="157"/>
      <c r="R207" s="158"/>
      <c r="S207" s="158"/>
      <c r="T207" s="158"/>
      <c r="U207" s="158"/>
      <c r="V207" s="158"/>
      <c r="W207" s="158"/>
      <c r="X207" s="158"/>
      <c r="Y207" s="158"/>
      <c r="Z207" s="147"/>
      <c r="AA207" s="147"/>
      <c r="AB207" s="147"/>
      <c r="AC207" s="147"/>
      <c r="AD207" s="147"/>
      <c r="AE207" s="147"/>
      <c r="AF207" s="147"/>
      <c r="AG207" s="147" t="s">
        <v>131</v>
      </c>
      <c r="AH207" s="147">
        <v>1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76">
        <v>51</v>
      </c>
      <c r="B208" s="177" t="s">
        <v>311</v>
      </c>
      <c r="C208" s="191" t="s">
        <v>312</v>
      </c>
      <c r="D208" s="178" t="s">
        <v>123</v>
      </c>
      <c r="E208" s="179">
        <v>481.35050000000001</v>
      </c>
      <c r="F208" s="180"/>
      <c r="G208" s="181">
        <f>ROUND(E208*F208,2)</f>
        <v>0</v>
      </c>
      <c r="H208" s="159"/>
      <c r="I208" s="158">
        <f>ROUND(E208*H208,2)</f>
        <v>0</v>
      </c>
      <c r="J208" s="159"/>
      <c r="K208" s="158">
        <f>ROUND(E208*J208,2)</f>
        <v>0</v>
      </c>
      <c r="L208" s="158">
        <v>21</v>
      </c>
      <c r="M208" s="158">
        <f>G208*(1+L208/100)</f>
        <v>0</v>
      </c>
      <c r="N208" s="157">
        <v>0</v>
      </c>
      <c r="O208" s="157">
        <f>ROUND(E208*N208,2)</f>
        <v>0</v>
      </c>
      <c r="P208" s="157">
        <v>0</v>
      </c>
      <c r="Q208" s="157">
        <f>ROUND(E208*P208,2)</f>
        <v>0</v>
      </c>
      <c r="R208" s="158"/>
      <c r="S208" s="158" t="s">
        <v>124</v>
      </c>
      <c r="T208" s="158" t="s">
        <v>124</v>
      </c>
      <c r="U208" s="158">
        <v>0.01</v>
      </c>
      <c r="V208" s="158">
        <f>ROUND(E208*U208,2)</f>
        <v>4.8099999999999996</v>
      </c>
      <c r="W208" s="158"/>
      <c r="X208" s="158" t="s">
        <v>125</v>
      </c>
      <c r="Y208" s="158" t="s">
        <v>126</v>
      </c>
      <c r="Z208" s="147"/>
      <c r="AA208" s="147"/>
      <c r="AB208" s="147"/>
      <c r="AC208" s="147"/>
      <c r="AD208" s="147"/>
      <c r="AE208" s="147"/>
      <c r="AF208" s="147"/>
      <c r="AG208" s="147" t="s">
        <v>127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192" t="s">
        <v>130</v>
      </c>
      <c r="D209" s="163"/>
      <c r="E209" s="164">
        <v>30.5</v>
      </c>
      <c r="F209" s="158"/>
      <c r="G209" s="158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7"/>
      <c r="AA209" s="147"/>
      <c r="AB209" s="147"/>
      <c r="AC209" s="147"/>
      <c r="AD209" s="147"/>
      <c r="AE209" s="147"/>
      <c r="AF209" s="147"/>
      <c r="AG209" s="147" t="s">
        <v>131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ht="22.5" outlineLevel="3" x14ac:dyDescent="0.2">
      <c r="A210" s="154"/>
      <c r="B210" s="155"/>
      <c r="C210" s="192" t="s">
        <v>132</v>
      </c>
      <c r="D210" s="163"/>
      <c r="E210" s="164">
        <v>35.17</v>
      </c>
      <c r="F210" s="158"/>
      <c r="G210" s="158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7"/>
      <c r="AA210" s="147"/>
      <c r="AB210" s="147"/>
      <c r="AC210" s="147"/>
      <c r="AD210" s="147"/>
      <c r="AE210" s="147"/>
      <c r="AF210" s="147"/>
      <c r="AG210" s="147" t="s">
        <v>131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 x14ac:dyDescent="0.2">
      <c r="A211" s="154"/>
      <c r="B211" s="155"/>
      <c r="C211" s="192" t="s">
        <v>133</v>
      </c>
      <c r="D211" s="163"/>
      <c r="E211" s="164">
        <v>54.933</v>
      </c>
      <c r="F211" s="158"/>
      <c r="G211" s="158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7"/>
      <c r="AA211" s="147"/>
      <c r="AB211" s="147"/>
      <c r="AC211" s="147"/>
      <c r="AD211" s="147"/>
      <c r="AE211" s="147"/>
      <c r="AF211" s="147"/>
      <c r="AG211" s="147" t="s">
        <v>131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3" x14ac:dyDescent="0.2">
      <c r="A212" s="154"/>
      <c r="B212" s="155"/>
      <c r="C212" s="193" t="s">
        <v>134</v>
      </c>
      <c r="D212" s="165"/>
      <c r="E212" s="166">
        <v>120.60299999999999</v>
      </c>
      <c r="F212" s="158"/>
      <c r="G212" s="158"/>
      <c r="H212" s="158"/>
      <c r="I212" s="158"/>
      <c r="J212" s="158"/>
      <c r="K212" s="158"/>
      <c r="L212" s="158"/>
      <c r="M212" s="158"/>
      <c r="N212" s="157"/>
      <c r="O212" s="157"/>
      <c r="P212" s="157"/>
      <c r="Q212" s="157"/>
      <c r="R212" s="158"/>
      <c r="S212" s="158"/>
      <c r="T212" s="158"/>
      <c r="U212" s="158"/>
      <c r="V212" s="158"/>
      <c r="W212" s="158"/>
      <c r="X212" s="158"/>
      <c r="Y212" s="158"/>
      <c r="Z212" s="147"/>
      <c r="AA212" s="147"/>
      <c r="AB212" s="147"/>
      <c r="AC212" s="147"/>
      <c r="AD212" s="147"/>
      <c r="AE212" s="147"/>
      <c r="AF212" s="147"/>
      <c r="AG212" s="147" t="s">
        <v>131</v>
      </c>
      <c r="AH212" s="147">
        <v>1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3" x14ac:dyDescent="0.2">
      <c r="A213" s="154"/>
      <c r="B213" s="155"/>
      <c r="C213" s="192" t="s">
        <v>139</v>
      </c>
      <c r="D213" s="163"/>
      <c r="E213" s="164">
        <v>76.017499999999998</v>
      </c>
      <c r="F213" s="158"/>
      <c r="G213" s="158"/>
      <c r="H213" s="158"/>
      <c r="I213" s="158"/>
      <c r="J213" s="158"/>
      <c r="K213" s="158"/>
      <c r="L213" s="158"/>
      <c r="M213" s="158"/>
      <c r="N213" s="157"/>
      <c r="O213" s="157"/>
      <c r="P213" s="157"/>
      <c r="Q213" s="157"/>
      <c r="R213" s="158"/>
      <c r="S213" s="158"/>
      <c r="T213" s="158"/>
      <c r="U213" s="158"/>
      <c r="V213" s="158"/>
      <c r="W213" s="158"/>
      <c r="X213" s="158"/>
      <c r="Y213" s="158"/>
      <c r="Z213" s="147"/>
      <c r="AA213" s="147"/>
      <c r="AB213" s="147"/>
      <c r="AC213" s="147"/>
      <c r="AD213" s="147"/>
      <c r="AE213" s="147"/>
      <c r="AF213" s="147"/>
      <c r="AG213" s="147" t="s">
        <v>131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ht="22.5" outlineLevel="3" x14ac:dyDescent="0.2">
      <c r="A214" s="154"/>
      <c r="B214" s="155"/>
      <c r="C214" s="192" t="s">
        <v>140</v>
      </c>
      <c r="D214" s="163"/>
      <c r="E214" s="164">
        <v>357.21</v>
      </c>
      <c r="F214" s="158"/>
      <c r="G214" s="158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7"/>
      <c r="AA214" s="147"/>
      <c r="AB214" s="147"/>
      <c r="AC214" s="147"/>
      <c r="AD214" s="147"/>
      <c r="AE214" s="147"/>
      <c r="AF214" s="147"/>
      <c r="AG214" s="147" t="s">
        <v>131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3" x14ac:dyDescent="0.2">
      <c r="A215" s="154"/>
      <c r="B215" s="155"/>
      <c r="C215" s="192" t="s">
        <v>141</v>
      </c>
      <c r="D215" s="163"/>
      <c r="E215" s="164">
        <v>-72.48</v>
      </c>
      <c r="F215" s="158"/>
      <c r="G215" s="158"/>
      <c r="H215" s="158"/>
      <c r="I215" s="158"/>
      <c r="J215" s="158"/>
      <c r="K215" s="158"/>
      <c r="L215" s="158"/>
      <c r="M215" s="158"/>
      <c r="N215" s="157"/>
      <c r="O215" s="157"/>
      <c r="P215" s="157"/>
      <c r="Q215" s="157"/>
      <c r="R215" s="158"/>
      <c r="S215" s="158"/>
      <c r="T215" s="158"/>
      <c r="U215" s="158"/>
      <c r="V215" s="158"/>
      <c r="W215" s="158"/>
      <c r="X215" s="158"/>
      <c r="Y215" s="158"/>
      <c r="Z215" s="147"/>
      <c r="AA215" s="147"/>
      <c r="AB215" s="147"/>
      <c r="AC215" s="147"/>
      <c r="AD215" s="147"/>
      <c r="AE215" s="147"/>
      <c r="AF215" s="147"/>
      <c r="AG215" s="147" t="s">
        <v>131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3" x14ac:dyDescent="0.2">
      <c r="A216" s="154"/>
      <c r="B216" s="155"/>
      <c r="C216" s="193" t="s">
        <v>134</v>
      </c>
      <c r="D216" s="165"/>
      <c r="E216" s="166">
        <v>360.7475</v>
      </c>
      <c r="F216" s="158"/>
      <c r="G216" s="158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7"/>
      <c r="AA216" s="147"/>
      <c r="AB216" s="147"/>
      <c r="AC216" s="147"/>
      <c r="AD216" s="147"/>
      <c r="AE216" s="147"/>
      <c r="AF216" s="147"/>
      <c r="AG216" s="147" t="s">
        <v>131</v>
      </c>
      <c r="AH216" s="147">
        <v>1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ht="22.5" outlineLevel="1" x14ac:dyDescent="0.2">
      <c r="A217" s="182">
        <v>52</v>
      </c>
      <c r="B217" s="183" t="s">
        <v>313</v>
      </c>
      <c r="C217" s="194" t="s">
        <v>314</v>
      </c>
      <c r="D217" s="184" t="s">
        <v>315</v>
      </c>
      <c r="E217" s="185">
        <v>1</v>
      </c>
      <c r="F217" s="186"/>
      <c r="G217" s="187">
        <f>ROUND(E217*F217,2)</f>
        <v>0</v>
      </c>
      <c r="H217" s="159"/>
      <c r="I217" s="158">
        <f>ROUND(E217*H217,2)</f>
        <v>0</v>
      </c>
      <c r="J217" s="159"/>
      <c r="K217" s="158">
        <f>ROUND(E217*J217,2)</f>
        <v>0</v>
      </c>
      <c r="L217" s="158">
        <v>21</v>
      </c>
      <c r="M217" s="158">
        <f>G217*(1+L217/100)</f>
        <v>0</v>
      </c>
      <c r="N217" s="157">
        <v>0</v>
      </c>
      <c r="O217" s="157">
        <f>ROUND(E217*N217,2)</f>
        <v>0</v>
      </c>
      <c r="P217" s="157">
        <v>0</v>
      </c>
      <c r="Q217" s="157">
        <f>ROUND(E217*P217,2)</f>
        <v>0</v>
      </c>
      <c r="R217" s="158"/>
      <c r="S217" s="158" t="s">
        <v>124</v>
      </c>
      <c r="T217" s="158" t="s">
        <v>177</v>
      </c>
      <c r="U217" s="158">
        <v>2.375E-2</v>
      </c>
      <c r="V217" s="158">
        <f>ROUND(E217*U217,2)</f>
        <v>0.02</v>
      </c>
      <c r="W217" s="158"/>
      <c r="X217" s="158" t="s">
        <v>125</v>
      </c>
      <c r="Y217" s="158" t="s">
        <v>126</v>
      </c>
      <c r="Z217" s="147"/>
      <c r="AA217" s="147"/>
      <c r="AB217" s="147"/>
      <c r="AC217" s="147"/>
      <c r="AD217" s="147"/>
      <c r="AE217" s="147"/>
      <c r="AF217" s="147"/>
      <c r="AG217" s="147" t="s">
        <v>127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ht="22.5" outlineLevel="1" x14ac:dyDescent="0.2">
      <c r="A218" s="176">
        <v>53</v>
      </c>
      <c r="B218" s="177" t="s">
        <v>316</v>
      </c>
      <c r="C218" s="191" t="s">
        <v>317</v>
      </c>
      <c r="D218" s="178" t="s">
        <v>123</v>
      </c>
      <c r="E218" s="179">
        <v>363.36</v>
      </c>
      <c r="F218" s="180"/>
      <c r="G218" s="181">
        <f>ROUND(E218*F218,2)</f>
        <v>0</v>
      </c>
      <c r="H218" s="159"/>
      <c r="I218" s="158">
        <f>ROUND(E218*H218,2)</f>
        <v>0</v>
      </c>
      <c r="J218" s="159"/>
      <c r="K218" s="158">
        <f>ROUND(E218*J218,2)</f>
        <v>0</v>
      </c>
      <c r="L218" s="158">
        <v>21</v>
      </c>
      <c r="M218" s="158">
        <f>G218*(1+L218/100)</f>
        <v>0</v>
      </c>
      <c r="N218" s="157">
        <v>2.3000000000000001E-4</v>
      </c>
      <c r="O218" s="157">
        <f>ROUND(E218*N218,2)</f>
        <v>0.08</v>
      </c>
      <c r="P218" s="157">
        <v>0</v>
      </c>
      <c r="Q218" s="157">
        <f>ROUND(E218*P218,2)</f>
        <v>0</v>
      </c>
      <c r="R218" s="158"/>
      <c r="S218" s="158" t="s">
        <v>124</v>
      </c>
      <c r="T218" s="158" t="s">
        <v>124</v>
      </c>
      <c r="U218" s="158">
        <v>0.01</v>
      </c>
      <c r="V218" s="158">
        <f>ROUND(E218*U218,2)</f>
        <v>3.63</v>
      </c>
      <c r="W218" s="158"/>
      <c r="X218" s="158" t="s">
        <v>125</v>
      </c>
      <c r="Y218" s="158" t="s">
        <v>126</v>
      </c>
      <c r="Z218" s="147"/>
      <c r="AA218" s="147"/>
      <c r="AB218" s="147"/>
      <c r="AC218" s="147"/>
      <c r="AD218" s="147"/>
      <c r="AE218" s="147"/>
      <c r="AF218" s="147"/>
      <c r="AG218" s="147" t="s">
        <v>127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">
      <c r="A219" s="154"/>
      <c r="B219" s="155"/>
      <c r="C219" s="192" t="s">
        <v>165</v>
      </c>
      <c r="D219" s="163"/>
      <c r="E219" s="164">
        <v>30.5</v>
      </c>
      <c r="F219" s="158"/>
      <c r="G219" s="158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7"/>
      <c r="AA219" s="147"/>
      <c r="AB219" s="147"/>
      <c r="AC219" s="147"/>
      <c r="AD219" s="147"/>
      <c r="AE219" s="147"/>
      <c r="AF219" s="147"/>
      <c r="AG219" s="147" t="s">
        <v>131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ht="33.75" outlineLevel="3" x14ac:dyDescent="0.2">
      <c r="A220" s="154"/>
      <c r="B220" s="155"/>
      <c r="C220" s="192" t="s">
        <v>202</v>
      </c>
      <c r="D220" s="163"/>
      <c r="E220" s="164">
        <v>332.86</v>
      </c>
      <c r="F220" s="158"/>
      <c r="G220" s="158"/>
      <c r="H220" s="158"/>
      <c r="I220" s="158"/>
      <c r="J220" s="158"/>
      <c r="K220" s="158"/>
      <c r="L220" s="158"/>
      <c r="M220" s="158"/>
      <c r="N220" s="157"/>
      <c r="O220" s="157"/>
      <c r="P220" s="157"/>
      <c r="Q220" s="157"/>
      <c r="R220" s="158"/>
      <c r="S220" s="158"/>
      <c r="T220" s="158"/>
      <c r="U220" s="158"/>
      <c r="V220" s="158"/>
      <c r="W220" s="158"/>
      <c r="X220" s="158"/>
      <c r="Y220" s="158"/>
      <c r="Z220" s="147"/>
      <c r="AA220" s="147"/>
      <c r="AB220" s="147"/>
      <c r="AC220" s="147"/>
      <c r="AD220" s="147"/>
      <c r="AE220" s="147"/>
      <c r="AF220" s="147"/>
      <c r="AG220" s="147" t="s">
        <v>131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">
      <c r="A221" s="176">
        <v>54</v>
      </c>
      <c r="B221" s="177" t="s">
        <v>318</v>
      </c>
      <c r="C221" s="191" t="s">
        <v>319</v>
      </c>
      <c r="D221" s="178" t="s">
        <v>175</v>
      </c>
      <c r="E221" s="179">
        <v>6</v>
      </c>
      <c r="F221" s="180"/>
      <c r="G221" s="181">
        <f>ROUND(E221*F221,2)</f>
        <v>0</v>
      </c>
      <c r="H221" s="159"/>
      <c r="I221" s="158">
        <f>ROUND(E221*H221,2)</f>
        <v>0</v>
      </c>
      <c r="J221" s="159"/>
      <c r="K221" s="158">
        <f>ROUND(E221*J221,2)</f>
        <v>0</v>
      </c>
      <c r="L221" s="158">
        <v>21</v>
      </c>
      <c r="M221" s="158">
        <f>G221*(1+L221/100)</f>
        <v>0</v>
      </c>
      <c r="N221" s="157">
        <v>0</v>
      </c>
      <c r="O221" s="157">
        <f>ROUND(E221*N221,2)</f>
        <v>0</v>
      </c>
      <c r="P221" s="157">
        <v>0</v>
      </c>
      <c r="Q221" s="157">
        <f>ROUND(E221*P221,2)</f>
        <v>0</v>
      </c>
      <c r="R221" s="158"/>
      <c r="S221" s="158" t="s">
        <v>176</v>
      </c>
      <c r="T221" s="158" t="s">
        <v>177</v>
      </c>
      <c r="U221" s="158">
        <v>0</v>
      </c>
      <c r="V221" s="158">
        <f>ROUND(E221*U221,2)</f>
        <v>0</v>
      </c>
      <c r="W221" s="158"/>
      <c r="X221" s="158" t="s">
        <v>125</v>
      </c>
      <c r="Y221" s="158" t="s">
        <v>126</v>
      </c>
      <c r="Z221" s="147"/>
      <c r="AA221" s="147"/>
      <c r="AB221" s="147"/>
      <c r="AC221" s="147"/>
      <c r="AD221" s="147"/>
      <c r="AE221" s="147"/>
      <c r="AF221" s="147"/>
      <c r="AG221" s="147" t="s">
        <v>127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ht="22.5" outlineLevel="2" x14ac:dyDescent="0.2">
      <c r="A222" s="154"/>
      <c r="B222" s="155"/>
      <c r="C222" s="257" t="s">
        <v>320</v>
      </c>
      <c r="D222" s="258"/>
      <c r="E222" s="258"/>
      <c r="F222" s="258"/>
      <c r="G222" s="258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7"/>
      <c r="AA222" s="147"/>
      <c r="AB222" s="147"/>
      <c r="AC222" s="147"/>
      <c r="AD222" s="147"/>
      <c r="AE222" s="147"/>
      <c r="AF222" s="147"/>
      <c r="AG222" s="147" t="s">
        <v>129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88" t="str">
        <f>C222</f>
        <v>Na vybraných omítaných stěnách obou tělocvičen bude provedena dekorativní stěnová malba – siluety sportovců.</v>
      </c>
      <c r="BB222" s="147"/>
      <c r="BC222" s="147"/>
      <c r="BD222" s="147"/>
      <c r="BE222" s="147"/>
      <c r="BF222" s="147"/>
      <c r="BG222" s="147"/>
      <c r="BH222" s="147"/>
    </row>
    <row r="223" spans="1:60" outlineLevel="3" x14ac:dyDescent="0.2">
      <c r="A223" s="154"/>
      <c r="B223" s="155"/>
      <c r="C223" s="195" t="s">
        <v>241</v>
      </c>
      <c r="D223" s="160"/>
      <c r="E223" s="161"/>
      <c r="F223" s="162"/>
      <c r="G223" s="162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7"/>
      <c r="AA223" s="147"/>
      <c r="AB223" s="147"/>
      <c r="AC223" s="147"/>
      <c r="AD223" s="147"/>
      <c r="AE223" s="147"/>
      <c r="AF223" s="147"/>
      <c r="AG223" s="147" t="s">
        <v>129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259" t="s">
        <v>465</v>
      </c>
      <c r="D224" s="260"/>
      <c r="E224" s="260"/>
      <c r="F224" s="260"/>
      <c r="G224" s="260"/>
      <c r="H224" s="158"/>
      <c r="I224" s="158"/>
      <c r="J224" s="158"/>
      <c r="K224" s="158"/>
      <c r="L224" s="158"/>
      <c r="M224" s="158"/>
      <c r="N224" s="157"/>
      <c r="O224" s="157"/>
      <c r="P224" s="157"/>
      <c r="Q224" s="157"/>
      <c r="R224" s="158"/>
      <c r="S224" s="158"/>
      <c r="T224" s="158"/>
      <c r="U224" s="158"/>
      <c r="V224" s="158"/>
      <c r="W224" s="158"/>
      <c r="X224" s="158"/>
      <c r="Y224" s="158"/>
      <c r="Z224" s="147"/>
      <c r="AA224" s="147"/>
      <c r="AB224" s="147"/>
      <c r="AC224" s="147"/>
      <c r="AD224" s="147"/>
      <c r="AE224" s="147"/>
      <c r="AF224" s="147"/>
      <c r="AG224" s="147" t="s">
        <v>129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3" x14ac:dyDescent="0.2">
      <c r="A225" s="154"/>
      <c r="B225" s="155"/>
      <c r="C225" s="259" t="s">
        <v>466</v>
      </c>
      <c r="D225" s="260"/>
      <c r="E225" s="260"/>
      <c r="F225" s="260"/>
      <c r="G225" s="260"/>
      <c r="H225" s="158"/>
      <c r="I225" s="158"/>
      <c r="J225" s="158"/>
      <c r="K225" s="158"/>
      <c r="L225" s="158"/>
      <c r="M225" s="158"/>
      <c r="N225" s="157"/>
      <c r="O225" s="157"/>
      <c r="P225" s="157"/>
      <c r="Q225" s="157"/>
      <c r="R225" s="158"/>
      <c r="S225" s="158"/>
      <c r="T225" s="158"/>
      <c r="U225" s="158"/>
      <c r="V225" s="158"/>
      <c r="W225" s="158"/>
      <c r="X225" s="158"/>
      <c r="Y225" s="158"/>
      <c r="Z225" s="147"/>
      <c r="AA225" s="147"/>
      <c r="AB225" s="147"/>
      <c r="AC225" s="147"/>
      <c r="AD225" s="147"/>
      <c r="AE225" s="147"/>
      <c r="AF225" s="147"/>
      <c r="AG225" s="147" t="s">
        <v>129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ht="22.5" outlineLevel="3" x14ac:dyDescent="0.2">
      <c r="A226" s="154"/>
      <c r="B226" s="155"/>
      <c r="C226" s="259" t="s">
        <v>467</v>
      </c>
      <c r="D226" s="260"/>
      <c r="E226" s="260"/>
      <c r="F226" s="260"/>
      <c r="G226" s="260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7"/>
      <c r="AA226" s="147"/>
      <c r="AB226" s="147"/>
      <c r="AC226" s="147"/>
      <c r="AD226" s="147"/>
      <c r="AE226" s="147"/>
      <c r="AF226" s="147"/>
      <c r="AG226" s="147" t="s">
        <v>129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88" t="str">
        <f>C226</f>
        <v>Podklad : vnitřní omítka – před malbou očistit, lokálně vyspravit, zbavit prachu, sjednotit savost, penetrovat</v>
      </c>
      <c r="BB226" s="147"/>
      <c r="BC226" s="147"/>
      <c r="BD226" s="147"/>
      <c r="BE226" s="147"/>
      <c r="BF226" s="147"/>
      <c r="BG226" s="147"/>
      <c r="BH226" s="147"/>
    </row>
    <row r="227" spans="1:60" outlineLevel="3" x14ac:dyDescent="0.2">
      <c r="A227" s="154"/>
      <c r="B227" s="155"/>
      <c r="C227" s="259" t="s">
        <v>468</v>
      </c>
      <c r="D227" s="260"/>
      <c r="E227" s="260"/>
      <c r="F227" s="260"/>
      <c r="G227" s="260"/>
      <c r="H227" s="158"/>
      <c r="I227" s="158"/>
      <c r="J227" s="158"/>
      <c r="K227" s="158"/>
      <c r="L227" s="158"/>
      <c r="M227" s="158"/>
      <c r="N227" s="157"/>
      <c r="O227" s="157"/>
      <c r="P227" s="157"/>
      <c r="Q227" s="157"/>
      <c r="R227" s="158"/>
      <c r="S227" s="158"/>
      <c r="T227" s="158"/>
      <c r="U227" s="158"/>
      <c r="V227" s="158"/>
      <c r="W227" s="158"/>
      <c r="X227" s="158"/>
      <c r="Y227" s="158"/>
      <c r="Z227" s="147"/>
      <c r="AA227" s="147"/>
      <c r="AB227" s="147"/>
      <c r="AC227" s="147"/>
      <c r="AD227" s="147"/>
      <c r="AE227" s="147"/>
      <c r="AF227" s="147"/>
      <c r="AG227" s="147" t="s">
        <v>129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3" x14ac:dyDescent="0.2">
      <c r="A228" s="154"/>
      <c r="B228" s="155"/>
      <c r="C228" s="259" t="s">
        <v>469</v>
      </c>
      <c r="D228" s="260"/>
      <c r="E228" s="260"/>
      <c r="F228" s="260"/>
      <c r="G228" s="260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7"/>
      <c r="AA228" s="147"/>
      <c r="AB228" s="147"/>
      <c r="AC228" s="147"/>
      <c r="AD228" s="147"/>
      <c r="AE228" s="147"/>
      <c r="AF228" s="147"/>
      <c r="AG228" s="147" t="s">
        <v>129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3" x14ac:dyDescent="0.2">
      <c r="A229" s="154"/>
      <c r="B229" s="155"/>
      <c r="C229" s="259" t="s">
        <v>321</v>
      </c>
      <c r="D229" s="260"/>
      <c r="E229" s="260"/>
      <c r="F229" s="260"/>
      <c r="G229" s="260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7"/>
      <c r="AA229" s="147"/>
      <c r="AB229" s="147"/>
      <c r="AC229" s="147"/>
      <c r="AD229" s="147"/>
      <c r="AE229" s="147"/>
      <c r="AF229" s="147"/>
      <c r="AG229" s="147" t="s">
        <v>129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x14ac:dyDescent="0.2">
      <c r="A230" s="169" t="s">
        <v>119</v>
      </c>
      <c r="B230" s="170" t="s">
        <v>82</v>
      </c>
      <c r="C230" s="190" t="s">
        <v>83</v>
      </c>
      <c r="D230" s="171"/>
      <c r="E230" s="172"/>
      <c r="F230" s="173"/>
      <c r="G230" s="174">
        <f>SUMIF(AG231:AG326,"&lt;&gt;NOR",G231:G326)</f>
        <v>0</v>
      </c>
      <c r="H230" s="168"/>
      <c r="I230" s="168">
        <f>SUM(I231:I326)</f>
        <v>0</v>
      </c>
      <c r="J230" s="168"/>
      <c r="K230" s="168">
        <f>SUM(K231:K326)</f>
        <v>0</v>
      </c>
      <c r="L230" s="168"/>
      <c r="M230" s="168">
        <f>SUM(M231:M326)</f>
        <v>0</v>
      </c>
      <c r="N230" s="167"/>
      <c r="O230" s="167">
        <f>SUM(O231:O326)</f>
        <v>134.47999999999999</v>
      </c>
      <c r="P230" s="167"/>
      <c r="Q230" s="167">
        <f>SUM(Q231:Q326)</f>
        <v>0.08</v>
      </c>
      <c r="R230" s="168"/>
      <c r="S230" s="168"/>
      <c r="T230" s="168"/>
      <c r="U230" s="168"/>
      <c r="V230" s="168">
        <f>SUM(V231:V326)</f>
        <v>0</v>
      </c>
      <c r="W230" s="168"/>
      <c r="X230" s="168"/>
      <c r="Y230" s="168"/>
      <c r="AG230" t="s">
        <v>120</v>
      </c>
    </row>
    <row r="231" spans="1:60" ht="22.5" outlineLevel="1" x14ac:dyDescent="0.2">
      <c r="A231" s="176">
        <v>55</v>
      </c>
      <c r="B231" s="177" t="s">
        <v>322</v>
      </c>
      <c r="C231" s="191" t="s">
        <v>323</v>
      </c>
      <c r="D231" s="178" t="s">
        <v>315</v>
      </c>
      <c r="E231" s="179">
        <v>1</v>
      </c>
      <c r="F231" s="180"/>
      <c r="G231" s="181">
        <f>ROUND(E231*F231,2)</f>
        <v>0</v>
      </c>
      <c r="H231" s="159"/>
      <c r="I231" s="158">
        <f>ROUND(E231*H231,2)</f>
        <v>0</v>
      </c>
      <c r="J231" s="159"/>
      <c r="K231" s="158">
        <f>ROUND(E231*J231,2)</f>
        <v>0</v>
      </c>
      <c r="L231" s="158">
        <v>21</v>
      </c>
      <c r="M231" s="158">
        <f>G231*(1+L231/100)</f>
        <v>0</v>
      </c>
      <c r="N231" s="157">
        <v>0</v>
      </c>
      <c r="O231" s="157">
        <f>ROUND(E231*N231,2)</f>
        <v>0</v>
      </c>
      <c r="P231" s="157">
        <v>0.08</v>
      </c>
      <c r="Q231" s="157">
        <f>ROUND(E231*P231,2)</f>
        <v>0.08</v>
      </c>
      <c r="R231" s="158"/>
      <c r="S231" s="158" t="s">
        <v>176</v>
      </c>
      <c r="T231" s="158" t="s">
        <v>177</v>
      </c>
      <c r="U231" s="158">
        <v>0</v>
      </c>
      <c r="V231" s="158">
        <f>ROUND(E231*U231,2)</f>
        <v>0</v>
      </c>
      <c r="W231" s="158"/>
      <c r="X231" s="158" t="s">
        <v>125</v>
      </c>
      <c r="Y231" s="158" t="s">
        <v>126</v>
      </c>
      <c r="Z231" s="147"/>
      <c r="AA231" s="147"/>
      <c r="AB231" s="147"/>
      <c r="AC231" s="147"/>
      <c r="AD231" s="147"/>
      <c r="AE231" s="147"/>
      <c r="AF231" s="147"/>
      <c r="AG231" s="147" t="s">
        <v>218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">
      <c r="A232" s="154"/>
      <c r="B232" s="155"/>
      <c r="C232" s="257" t="s">
        <v>324</v>
      </c>
      <c r="D232" s="258"/>
      <c r="E232" s="258"/>
      <c r="F232" s="258"/>
      <c r="G232" s="258"/>
      <c r="H232" s="158"/>
      <c r="I232" s="158"/>
      <c r="J232" s="158"/>
      <c r="K232" s="158"/>
      <c r="L232" s="158"/>
      <c r="M232" s="158"/>
      <c r="N232" s="157"/>
      <c r="O232" s="157"/>
      <c r="P232" s="157"/>
      <c r="Q232" s="157"/>
      <c r="R232" s="158"/>
      <c r="S232" s="158"/>
      <c r="T232" s="158"/>
      <c r="U232" s="158"/>
      <c r="V232" s="158"/>
      <c r="W232" s="158"/>
      <c r="X232" s="158"/>
      <c r="Y232" s="158"/>
      <c r="Z232" s="147"/>
      <c r="AA232" s="147"/>
      <c r="AB232" s="147"/>
      <c r="AC232" s="147"/>
      <c r="AD232" s="147"/>
      <c r="AE232" s="147"/>
      <c r="AF232" s="147"/>
      <c r="AG232" s="147" t="s">
        <v>129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3" x14ac:dyDescent="0.2">
      <c r="A233" s="154"/>
      <c r="B233" s="155"/>
      <c r="C233" s="259" t="s">
        <v>325</v>
      </c>
      <c r="D233" s="260"/>
      <c r="E233" s="260"/>
      <c r="F233" s="260"/>
      <c r="G233" s="260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7"/>
      <c r="AA233" s="147"/>
      <c r="AB233" s="147"/>
      <c r="AC233" s="147"/>
      <c r="AD233" s="147"/>
      <c r="AE233" s="147"/>
      <c r="AF233" s="147"/>
      <c r="AG233" s="147" t="s">
        <v>129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3" x14ac:dyDescent="0.2">
      <c r="A234" s="154"/>
      <c r="B234" s="155"/>
      <c r="C234" s="259" t="s">
        <v>326</v>
      </c>
      <c r="D234" s="260"/>
      <c r="E234" s="260"/>
      <c r="F234" s="260"/>
      <c r="G234" s="260"/>
      <c r="H234" s="158"/>
      <c r="I234" s="158"/>
      <c r="J234" s="158"/>
      <c r="K234" s="158"/>
      <c r="L234" s="158"/>
      <c r="M234" s="158"/>
      <c r="N234" s="157"/>
      <c r="O234" s="157"/>
      <c r="P234" s="157"/>
      <c r="Q234" s="157"/>
      <c r="R234" s="158"/>
      <c r="S234" s="158"/>
      <c r="T234" s="158"/>
      <c r="U234" s="158"/>
      <c r="V234" s="158"/>
      <c r="W234" s="158"/>
      <c r="X234" s="158"/>
      <c r="Y234" s="158"/>
      <c r="Z234" s="147"/>
      <c r="AA234" s="147"/>
      <c r="AB234" s="147"/>
      <c r="AC234" s="147"/>
      <c r="AD234" s="147"/>
      <c r="AE234" s="147"/>
      <c r="AF234" s="147"/>
      <c r="AG234" s="147" t="s">
        <v>129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3" x14ac:dyDescent="0.2">
      <c r="A235" s="154"/>
      <c r="B235" s="155"/>
      <c r="C235" s="259" t="s">
        <v>327</v>
      </c>
      <c r="D235" s="260"/>
      <c r="E235" s="260"/>
      <c r="F235" s="260"/>
      <c r="G235" s="260"/>
      <c r="H235" s="158"/>
      <c r="I235" s="158"/>
      <c r="J235" s="158"/>
      <c r="K235" s="158"/>
      <c r="L235" s="158"/>
      <c r="M235" s="158"/>
      <c r="N235" s="157"/>
      <c r="O235" s="157"/>
      <c r="P235" s="157"/>
      <c r="Q235" s="157"/>
      <c r="R235" s="158"/>
      <c r="S235" s="158"/>
      <c r="T235" s="158"/>
      <c r="U235" s="158"/>
      <c r="V235" s="158"/>
      <c r="W235" s="158"/>
      <c r="X235" s="158"/>
      <c r="Y235" s="158"/>
      <c r="Z235" s="147"/>
      <c r="AA235" s="147"/>
      <c r="AB235" s="147"/>
      <c r="AC235" s="147"/>
      <c r="AD235" s="147"/>
      <c r="AE235" s="147"/>
      <c r="AF235" s="147"/>
      <c r="AG235" s="147" t="s">
        <v>129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3" x14ac:dyDescent="0.2">
      <c r="A236" s="154"/>
      <c r="B236" s="155"/>
      <c r="C236" s="259" t="s">
        <v>328</v>
      </c>
      <c r="D236" s="260"/>
      <c r="E236" s="260"/>
      <c r="F236" s="260"/>
      <c r="G236" s="260"/>
      <c r="H236" s="158"/>
      <c r="I236" s="158"/>
      <c r="J236" s="158"/>
      <c r="K236" s="158"/>
      <c r="L236" s="158"/>
      <c r="M236" s="158"/>
      <c r="N236" s="157"/>
      <c r="O236" s="157"/>
      <c r="P236" s="157"/>
      <c r="Q236" s="157"/>
      <c r="R236" s="158"/>
      <c r="S236" s="158"/>
      <c r="T236" s="158"/>
      <c r="U236" s="158"/>
      <c r="V236" s="158"/>
      <c r="W236" s="158"/>
      <c r="X236" s="158"/>
      <c r="Y236" s="158"/>
      <c r="Z236" s="147"/>
      <c r="AA236" s="147"/>
      <c r="AB236" s="147"/>
      <c r="AC236" s="147"/>
      <c r="AD236" s="147"/>
      <c r="AE236" s="147"/>
      <c r="AF236" s="147"/>
      <c r="AG236" s="147" t="s">
        <v>129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4"/>
      <c r="B237" s="155"/>
      <c r="C237" s="259" t="s">
        <v>329</v>
      </c>
      <c r="D237" s="260"/>
      <c r="E237" s="260"/>
      <c r="F237" s="260"/>
      <c r="G237" s="260"/>
      <c r="H237" s="158"/>
      <c r="I237" s="158"/>
      <c r="J237" s="158"/>
      <c r="K237" s="158"/>
      <c r="L237" s="158"/>
      <c r="M237" s="158"/>
      <c r="N237" s="157"/>
      <c r="O237" s="157"/>
      <c r="P237" s="157"/>
      <c r="Q237" s="157"/>
      <c r="R237" s="158"/>
      <c r="S237" s="158"/>
      <c r="T237" s="158"/>
      <c r="U237" s="158"/>
      <c r="V237" s="158"/>
      <c r="W237" s="158"/>
      <c r="X237" s="158"/>
      <c r="Y237" s="158"/>
      <c r="Z237" s="147"/>
      <c r="AA237" s="147"/>
      <c r="AB237" s="147"/>
      <c r="AC237" s="147"/>
      <c r="AD237" s="147"/>
      <c r="AE237" s="147"/>
      <c r="AF237" s="147"/>
      <c r="AG237" s="147" t="s">
        <v>129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3" x14ac:dyDescent="0.2">
      <c r="A238" s="154"/>
      <c r="B238" s="155"/>
      <c r="C238" s="259" t="s">
        <v>470</v>
      </c>
      <c r="D238" s="260"/>
      <c r="E238" s="260"/>
      <c r="F238" s="260"/>
      <c r="G238" s="260"/>
      <c r="H238" s="158"/>
      <c r="I238" s="158"/>
      <c r="J238" s="158"/>
      <c r="K238" s="158"/>
      <c r="L238" s="158"/>
      <c r="M238" s="158"/>
      <c r="N238" s="157"/>
      <c r="O238" s="157"/>
      <c r="P238" s="157"/>
      <c r="Q238" s="157"/>
      <c r="R238" s="158"/>
      <c r="S238" s="158"/>
      <c r="T238" s="158"/>
      <c r="U238" s="158"/>
      <c r="V238" s="158"/>
      <c r="W238" s="158"/>
      <c r="X238" s="158"/>
      <c r="Y238" s="158"/>
      <c r="Z238" s="147"/>
      <c r="AA238" s="147"/>
      <c r="AB238" s="147"/>
      <c r="AC238" s="147"/>
      <c r="AD238" s="147"/>
      <c r="AE238" s="147"/>
      <c r="AF238" s="147"/>
      <c r="AG238" s="147" t="s">
        <v>129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">
      <c r="A239" s="154"/>
      <c r="B239" s="155"/>
      <c r="C239" s="259" t="s">
        <v>330</v>
      </c>
      <c r="D239" s="260"/>
      <c r="E239" s="260"/>
      <c r="F239" s="260"/>
      <c r="G239" s="260"/>
      <c r="H239" s="158"/>
      <c r="I239" s="158"/>
      <c r="J239" s="158"/>
      <c r="K239" s="158"/>
      <c r="L239" s="158"/>
      <c r="M239" s="158"/>
      <c r="N239" s="157"/>
      <c r="O239" s="157"/>
      <c r="P239" s="157"/>
      <c r="Q239" s="157"/>
      <c r="R239" s="158"/>
      <c r="S239" s="158"/>
      <c r="T239" s="158"/>
      <c r="U239" s="158"/>
      <c r="V239" s="158"/>
      <c r="W239" s="158"/>
      <c r="X239" s="158"/>
      <c r="Y239" s="158"/>
      <c r="Z239" s="147"/>
      <c r="AA239" s="147"/>
      <c r="AB239" s="147"/>
      <c r="AC239" s="147"/>
      <c r="AD239" s="147"/>
      <c r="AE239" s="147"/>
      <c r="AF239" s="147"/>
      <c r="AG239" s="147" t="s">
        <v>129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4"/>
      <c r="B240" s="155"/>
      <c r="C240" s="195" t="s">
        <v>241</v>
      </c>
      <c r="D240" s="160"/>
      <c r="E240" s="161"/>
      <c r="F240" s="162"/>
      <c r="G240" s="162"/>
      <c r="H240" s="158"/>
      <c r="I240" s="158"/>
      <c r="J240" s="158"/>
      <c r="K240" s="158"/>
      <c r="L240" s="158"/>
      <c r="M240" s="158"/>
      <c r="N240" s="157"/>
      <c r="O240" s="157"/>
      <c r="P240" s="157"/>
      <c r="Q240" s="157"/>
      <c r="R240" s="158"/>
      <c r="S240" s="158"/>
      <c r="T240" s="158"/>
      <c r="U240" s="158"/>
      <c r="V240" s="158"/>
      <c r="W240" s="158"/>
      <c r="X240" s="158"/>
      <c r="Y240" s="158"/>
      <c r="Z240" s="147"/>
      <c r="AA240" s="147"/>
      <c r="AB240" s="147"/>
      <c r="AC240" s="147"/>
      <c r="AD240" s="147"/>
      <c r="AE240" s="147"/>
      <c r="AF240" s="147"/>
      <c r="AG240" s="147" t="s">
        <v>129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3" x14ac:dyDescent="0.2">
      <c r="A241" s="154"/>
      <c r="B241" s="155"/>
      <c r="C241" s="259" t="s">
        <v>331</v>
      </c>
      <c r="D241" s="260"/>
      <c r="E241" s="260"/>
      <c r="F241" s="260"/>
      <c r="G241" s="260"/>
      <c r="H241" s="158"/>
      <c r="I241" s="158"/>
      <c r="J241" s="158"/>
      <c r="K241" s="158"/>
      <c r="L241" s="158"/>
      <c r="M241" s="158"/>
      <c r="N241" s="157"/>
      <c r="O241" s="157"/>
      <c r="P241" s="157"/>
      <c r="Q241" s="157"/>
      <c r="R241" s="158"/>
      <c r="S241" s="158"/>
      <c r="T241" s="158"/>
      <c r="U241" s="158"/>
      <c r="V241" s="158"/>
      <c r="W241" s="158"/>
      <c r="X241" s="158"/>
      <c r="Y241" s="158"/>
      <c r="Z241" s="147"/>
      <c r="AA241" s="147"/>
      <c r="AB241" s="147"/>
      <c r="AC241" s="147"/>
      <c r="AD241" s="147"/>
      <c r="AE241" s="147"/>
      <c r="AF241" s="147"/>
      <c r="AG241" s="147" t="s">
        <v>129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">
      <c r="A242" s="176">
        <v>56</v>
      </c>
      <c r="B242" s="177" t="s">
        <v>332</v>
      </c>
      <c r="C242" s="191" t="s">
        <v>333</v>
      </c>
      <c r="D242" s="178" t="s">
        <v>315</v>
      </c>
      <c r="E242" s="179">
        <v>1</v>
      </c>
      <c r="F242" s="180"/>
      <c r="G242" s="181">
        <f>ROUND(E242*F242,2)</f>
        <v>0</v>
      </c>
      <c r="H242" s="159"/>
      <c r="I242" s="158">
        <f>ROUND(E242*H242,2)</f>
        <v>0</v>
      </c>
      <c r="J242" s="159"/>
      <c r="K242" s="158">
        <f>ROUND(E242*J242,2)</f>
        <v>0</v>
      </c>
      <c r="L242" s="158">
        <v>21</v>
      </c>
      <c r="M242" s="158">
        <f>G242*(1+L242/100)</f>
        <v>0</v>
      </c>
      <c r="N242" s="157">
        <v>0</v>
      </c>
      <c r="O242" s="157">
        <f>ROUND(E242*N242,2)</f>
        <v>0</v>
      </c>
      <c r="P242" s="157">
        <v>0</v>
      </c>
      <c r="Q242" s="157">
        <f>ROUND(E242*P242,2)</f>
        <v>0</v>
      </c>
      <c r="R242" s="158"/>
      <c r="S242" s="158" t="s">
        <v>176</v>
      </c>
      <c r="T242" s="158" t="s">
        <v>177</v>
      </c>
      <c r="U242" s="158">
        <v>0</v>
      </c>
      <c r="V242" s="158">
        <f>ROUND(E242*U242,2)</f>
        <v>0</v>
      </c>
      <c r="W242" s="158"/>
      <c r="X242" s="158" t="s">
        <v>125</v>
      </c>
      <c r="Y242" s="158" t="s">
        <v>126</v>
      </c>
      <c r="Z242" s="147"/>
      <c r="AA242" s="147"/>
      <c r="AB242" s="147"/>
      <c r="AC242" s="147"/>
      <c r="AD242" s="147"/>
      <c r="AE242" s="147"/>
      <c r="AF242" s="147"/>
      <c r="AG242" s="147" t="s">
        <v>127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2" x14ac:dyDescent="0.2">
      <c r="A243" s="154"/>
      <c r="B243" s="155"/>
      <c r="C243" s="257" t="s">
        <v>334</v>
      </c>
      <c r="D243" s="258"/>
      <c r="E243" s="258"/>
      <c r="F243" s="258"/>
      <c r="G243" s="258"/>
      <c r="H243" s="158"/>
      <c r="I243" s="158"/>
      <c r="J243" s="158"/>
      <c r="K243" s="158"/>
      <c r="L243" s="158"/>
      <c r="M243" s="158"/>
      <c r="N243" s="157"/>
      <c r="O243" s="157"/>
      <c r="P243" s="157"/>
      <c r="Q243" s="157"/>
      <c r="R243" s="158"/>
      <c r="S243" s="158"/>
      <c r="T243" s="158"/>
      <c r="U243" s="158"/>
      <c r="V243" s="158"/>
      <c r="W243" s="158"/>
      <c r="X243" s="158"/>
      <c r="Y243" s="158"/>
      <c r="Z243" s="147"/>
      <c r="AA243" s="147"/>
      <c r="AB243" s="147"/>
      <c r="AC243" s="147"/>
      <c r="AD243" s="147"/>
      <c r="AE243" s="147"/>
      <c r="AF243" s="147"/>
      <c r="AG243" s="147" t="s">
        <v>129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3" x14ac:dyDescent="0.2">
      <c r="A244" s="154"/>
      <c r="B244" s="155"/>
      <c r="C244" s="259" t="s">
        <v>335</v>
      </c>
      <c r="D244" s="260"/>
      <c r="E244" s="260"/>
      <c r="F244" s="260"/>
      <c r="G244" s="260"/>
      <c r="H244" s="158"/>
      <c r="I244" s="158"/>
      <c r="J244" s="158"/>
      <c r="K244" s="158"/>
      <c r="L244" s="158"/>
      <c r="M244" s="158"/>
      <c r="N244" s="157"/>
      <c r="O244" s="157"/>
      <c r="P244" s="157"/>
      <c r="Q244" s="157"/>
      <c r="R244" s="158"/>
      <c r="S244" s="158"/>
      <c r="T244" s="158"/>
      <c r="U244" s="158"/>
      <c r="V244" s="158"/>
      <c r="W244" s="158"/>
      <c r="X244" s="158"/>
      <c r="Y244" s="158"/>
      <c r="Z244" s="147"/>
      <c r="AA244" s="147"/>
      <c r="AB244" s="147"/>
      <c r="AC244" s="147"/>
      <c r="AD244" s="147"/>
      <c r="AE244" s="147"/>
      <c r="AF244" s="147"/>
      <c r="AG244" s="147" t="s">
        <v>129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3" x14ac:dyDescent="0.2">
      <c r="A245" s="154"/>
      <c r="B245" s="155"/>
      <c r="C245" s="259" t="s">
        <v>336</v>
      </c>
      <c r="D245" s="260"/>
      <c r="E245" s="260"/>
      <c r="F245" s="260"/>
      <c r="G245" s="260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7"/>
      <c r="AA245" s="147"/>
      <c r="AB245" s="147"/>
      <c r="AC245" s="147"/>
      <c r="AD245" s="147"/>
      <c r="AE245" s="147"/>
      <c r="AF245" s="147"/>
      <c r="AG245" s="147" t="s">
        <v>129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3" x14ac:dyDescent="0.2">
      <c r="A246" s="154"/>
      <c r="B246" s="155"/>
      <c r="C246" s="259" t="s">
        <v>471</v>
      </c>
      <c r="D246" s="260"/>
      <c r="E246" s="260"/>
      <c r="F246" s="260"/>
      <c r="G246" s="260"/>
      <c r="H246" s="158"/>
      <c r="I246" s="158"/>
      <c r="J246" s="158"/>
      <c r="K246" s="158"/>
      <c r="L246" s="158"/>
      <c r="M246" s="158"/>
      <c r="N246" s="157"/>
      <c r="O246" s="157"/>
      <c r="P246" s="157"/>
      <c r="Q246" s="157"/>
      <c r="R246" s="158"/>
      <c r="S246" s="158"/>
      <c r="T246" s="158"/>
      <c r="U246" s="158"/>
      <c r="V246" s="158"/>
      <c r="W246" s="158"/>
      <c r="X246" s="158"/>
      <c r="Y246" s="158"/>
      <c r="Z246" s="147"/>
      <c r="AA246" s="147"/>
      <c r="AB246" s="147"/>
      <c r="AC246" s="147"/>
      <c r="AD246" s="147"/>
      <c r="AE246" s="147"/>
      <c r="AF246" s="147"/>
      <c r="AG246" s="147" t="s">
        <v>129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3" x14ac:dyDescent="0.2">
      <c r="A247" s="154"/>
      <c r="B247" s="155"/>
      <c r="C247" s="259" t="s">
        <v>472</v>
      </c>
      <c r="D247" s="260"/>
      <c r="E247" s="260"/>
      <c r="F247" s="260"/>
      <c r="G247" s="260"/>
      <c r="H247" s="158"/>
      <c r="I247" s="158"/>
      <c r="J247" s="158"/>
      <c r="K247" s="158"/>
      <c r="L247" s="158"/>
      <c r="M247" s="158"/>
      <c r="N247" s="157"/>
      <c r="O247" s="157"/>
      <c r="P247" s="157"/>
      <c r="Q247" s="157"/>
      <c r="R247" s="158"/>
      <c r="S247" s="158"/>
      <c r="T247" s="158"/>
      <c r="U247" s="158"/>
      <c r="V247" s="158"/>
      <c r="W247" s="158"/>
      <c r="X247" s="158"/>
      <c r="Y247" s="158"/>
      <c r="Z247" s="147"/>
      <c r="AA247" s="147"/>
      <c r="AB247" s="147"/>
      <c r="AC247" s="147"/>
      <c r="AD247" s="147"/>
      <c r="AE247" s="147"/>
      <c r="AF247" s="147"/>
      <c r="AG247" s="147" t="s">
        <v>129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3" x14ac:dyDescent="0.2">
      <c r="A248" s="154"/>
      <c r="B248" s="155"/>
      <c r="C248" s="259" t="s">
        <v>337</v>
      </c>
      <c r="D248" s="260"/>
      <c r="E248" s="260"/>
      <c r="F248" s="260"/>
      <c r="G248" s="260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7"/>
      <c r="AA248" s="147"/>
      <c r="AB248" s="147"/>
      <c r="AC248" s="147"/>
      <c r="AD248" s="147"/>
      <c r="AE248" s="147"/>
      <c r="AF248" s="147"/>
      <c r="AG248" s="147" t="s">
        <v>129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3" x14ac:dyDescent="0.2">
      <c r="A249" s="154"/>
      <c r="B249" s="155"/>
      <c r="C249" s="259" t="s">
        <v>338</v>
      </c>
      <c r="D249" s="260"/>
      <c r="E249" s="260"/>
      <c r="F249" s="260"/>
      <c r="G249" s="260"/>
      <c r="H249" s="158"/>
      <c r="I249" s="158"/>
      <c r="J249" s="158"/>
      <c r="K249" s="158"/>
      <c r="L249" s="158"/>
      <c r="M249" s="158"/>
      <c r="N249" s="157"/>
      <c r="O249" s="157"/>
      <c r="P249" s="157"/>
      <c r="Q249" s="157"/>
      <c r="R249" s="158"/>
      <c r="S249" s="158"/>
      <c r="T249" s="158"/>
      <c r="U249" s="158"/>
      <c r="V249" s="158"/>
      <c r="W249" s="158"/>
      <c r="X249" s="158"/>
      <c r="Y249" s="158"/>
      <c r="Z249" s="147"/>
      <c r="AA249" s="147"/>
      <c r="AB249" s="147"/>
      <c r="AC249" s="147"/>
      <c r="AD249" s="147"/>
      <c r="AE249" s="147"/>
      <c r="AF249" s="147"/>
      <c r="AG249" s="147" t="s">
        <v>129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3" x14ac:dyDescent="0.2">
      <c r="A250" s="154"/>
      <c r="B250" s="155"/>
      <c r="C250" s="259" t="s">
        <v>339</v>
      </c>
      <c r="D250" s="260"/>
      <c r="E250" s="260"/>
      <c r="F250" s="260"/>
      <c r="G250" s="260"/>
      <c r="H250" s="158"/>
      <c r="I250" s="158"/>
      <c r="J250" s="158"/>
      <c r="K250" s="158"/>
      <c r="L250" s="158"/>
      <c r="M250" s="158"/>
      <c r="N250" s="157"/>
      <c r="O250" s="157"/>
      <c r="P250" s="157"/>
      <c r="Q250" s="157"/>
      <c r="R250" s="158"/>
      <c r="S250" s="158"/>
      <c r="T250" s="158"/>
      <c r="U250" s="158"/>
      <c r="V250" s="158"/>
      <c r="W250" s="158"/>
      <c r="X250" s="158"/>
      <c r="Y250" s="158"/>
      <c r="Z250" s="147"/>
      <c r="AA250" s="147"/>
      <c r="AB250" s="147"/>
      <c r="AC250" s="147"/>
      <c r="AD250" s="147"/>
      <c r="AE250" s="147"/>
      <c r="AF250" s="147"/>
      <c r="AG250" s="147" t="s">
        <v>129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3" x14ac:dyDescent="0.2">
      <c r="A251" s="154"/>
      <c r="B251" s="155"/>
      <c r="C251" s="259" t="s">
        <v>340</v>
      </c>
      <c r="D251" s="260"/>
      <c r="E251" s="260"/>
      <c r="F251" s="260"/>
      <c r="G251" s="260"/>
      <c r="H251" s="158"/>
      <c r="I251" s="158"/>
      <c r="J251" s="158"/>
      <c r="K251" s="158"/>
      <c r="L251" s="158"/>
      <c r="M251" s="158"/>
      <c r="N251" s="157"/>
      <c r="O251" s="157"/>
      <c r="P251" s="157"/>
      <c r="Q251" s="157"/>
      <c r="R251" s="158"/>
      <c r="S251" s="158"/>
      <c r="T251" s="158"/>
      <c r="U251" s="158"/>
      <c r="V251" s="158"/>
      <c r="W251" s="158"/>
      <c r="X251" s="158"/>
      <c r="Y251" s="158"/>
      <c r="Z251" s="147"/>
      <c r="AA251" s="147"/>
      <c r="AB251" s="147"/>
      <c r="AC251" s="147"/>
      <c r="AD251" s="147"/>
      <c r="AE251" s="147"/>
      <c r="AF251" s="147"/>
      <c r="AG251" s="147" t="s">
        <v>129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ht="45" outlineLevel="3" x14ac:dyDescent="0.2">
      <c r="A252" s="154"/>
      <c r="B252" s="155"/>
      <c r="C252" s="259" t="s">
        <v>341</v>
      </c>
      <c r="D252" s="260"/>
      <c r="E252" s="260"/>
      <c r="F252" s="260"/>
      <c r="G252" s="260"/>
      <c r="H252" s="158"/>
      <c r="I252" s="158"/>
      <c r="J252" s="158"/>
      <c r="K252" s="158"/>
      <c r="L252" s="158"/>
      <c r="M252" s="158"/>
      <c r="N252" s="157"/>
      <c r="O252" s="157"/>
      <c r="P252" s="157"/>
      <c r="Q252" s="157"/>
      <c r="R252" s="158"/>
      <c r="S252" s="158"/>
      <c r="T252" s="158"/>
      <c r="U252" s="158"/>
      <c r="V252" s="158"/>
      <c r="W252" s="158"/>
      <c r="X252" s="158"/>
      <c r="Y252" s="158"/>
      <c r="Z252" s="147"/>
      <c r="AA252" s="147"/>
      <c r="AB252" s="147"/>
      <c r="AC252" s="147"/>
      <c r="AD252" s="147"/>
      <c r="AE252" s="147"/>
      <c r="AF252" s="147"/>
      <c r="AG252" s="147" t="s">
        <v>129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88" t="str">
        <f>C252</f>
        <v>- sada Plyo boxů - sada čtyř měkkých plyometrických skříní o různé výšce.  Jedná se o vložku vyrobenou z pěnového polyetylenu vloženou do PVC obalu. Hustota bude zvolena tak, aby box   zvládnul klasický trénink včetně výskoků a zároveň byl dostatečně měkký, aby nezpůsobil úraz v případě převrhnutí. PVC obal bude odolný vůči potu a vlhkosti.</v>
      </c>
      <c r="BB252" s="147"/>
      <c r="BC252" s="147"/>
      <c r="BD252" s="147"/>
      <c r="BE252" s="147"/>
      <c r="BF252" s="147"/>
      <c r="BG252" s="147"/>
      <c r="BH252" s="147"/>
    </row>
    <row r="253" spans="1:60" outlineLevel="3" x14ac:dyDescent="0.2">
      <c r="A253" s="154"/>
      <c r="B253" s="155"/>
      <c r="C253" s="259" t="s">
        <v>342</v>
      </c>
      <c r="D253" s="260"/>
      <c r="E253" s="260"/>
      <c r="F253" s="260"/>
      <c r="G253" s="260"/>
      <c r="H253" s="158"/>
      <c r="I253" s="158"/>
      <c r="J253" s="158"/>
      <c r="K253" s="158"/>
      <c r="L253" s="158"/>
      <c r="M253" s="158"/>
      <c r="N253" s="157"/>
      <c r="O253" s="157"/>
      <c r="P253" s="157"/>
      <c r="Q253" s="157"/>
      <c r="R253" s="158"/>
      <c r="S253" s="158"/>
      <c r="T253" s="158"/>
      <c r="U253" s="158"/>
      <c r="V253" s="158"/>
      <c r="W253" s="158"/>
      <c r="X253" s="158"/>
      <c r="Y253" s="158"/>
      <c r="Z253" s="147"/>
      <c r="AA253" s="147"/>
      <c r="AB253" s="147"/>
      <c r="AC253" s="147"/>
      <c r="AD253" s="147"/>
      <c r="AE253" s="147"/>
      <c r="AF253" s="147"/>
      <c r="AG253" s="147" t="s">
        <v>129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ht="22.5" outlineLevel="3" x14ac:dyDescent="0.2">
      <c r="A254" s="154"/>
      <c r="B254" s="155"/>
      <c r="C254" s="259" t="s">
        <v>343</v>
      </c>
      <c r="D254" s="260"/>
      <c r="E254" s="260"/>
      <c r="F254" s="260"/>
      <c r="G254" s="260"/>
      <c r="H254" s="158"/>
      <c r="I254" s="158"/>
      <c r="J254" s="158"/>
      <c r="K254" s="158"/>
      <c r="L254" s="158"/>
      <c r="M254" s="158"/>
      <c r="N254" s="157"/>
      <c r="O254" s="157"/>
      <c r="P254" s="157"/>
      <c r="Q254" s="157"/>
      <c r="R254" s="158"/>
      <c r="S254" s="158"/>
      <c r="T254" s="158"/>
      <c r="U254" s="158"/>
      <c r="V254" s="158"/>
      <c r="W254" s="158"/>
      <c r="X254" s="158"/>
      <c r="Y254" s="158"/>
      <c r="Z254" s="147"/>
      <c r="AA254" s="147"/>
      <c r="AB254" s="147"/>
      <c r="AC254" s="147"/>
      <c r="AD254" s="147"/>
      <c r="AE254" s="147"/>
      <c r="AF254" s="147"/>
      <c r="AG254" s="147" t="s">
        <v>129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88" t="str">
        <f>C254</f>
        <v>Rozměry skříní : 01 - 90 x 75 x 15 cm, 02 - 90 x 75 x 30 cm, 03 - 90 x 75 x 45 cm, 04 - 90 x 75 x 60 cm</v>
      </c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">
      <c r="A255" s="176">
        <v>57</v>
      </c>
      <c r="B255" s="177" t="s">
        <v>344</v>
      </c>
      <c r="C255" s="191" t="s">
        <v>345</v>
      </c>
      <c r="D255" s="178" t="s">
        <v>315</v>
      </c>
      <c r="E255" s="179">
        <v>1</v>
      </c>
      <c r="F255" s="180"/>
      <c r="G255" s="181">
        <f>ROUND(E255*F255,2)</f>
        <v>0</v>
      </c>
      <c r="H255" s="159"/>
      <c r="I255" s="158">
        <f>ROUND(E255*H255,2)</f>
        <v>0</v>
      </c>
      <c r="J255" s="159"/>
      <c r="K255" s="158">
        <f>ROUND(E255*J255,2)</f>
        <v>0</v>
      </c>
      <c r="L255" s="158">
        <v>21</v>
      </c>
      <c r="M255" s="158">
        <f>G255*(1+L255/100)</f>
        <v>0</v>
      </c>
      <c r="N255" s="157">
        <v>0</v>
      </c>
      <c r="O255" s="157">
        <f>ROUND(E255*N255,2)</f>
        <v>0</v>
      </c>
      <c r="P255" s="157">
        <v>0</v>
      </c>
      <c r="Q255" s="157">
        <f>ROUND(E255*P255,2)</f>
        <v>0</v>
      </c>
      <c r="R255" s="158"/>
      <c r="S255" s="158" t="s">
        <v>176</v>
      </c>
      <c r="T255" s="158" t="s">
        <v>177</v>
      </c>
      <c r="U255" s="158">
        <v>0</v>
      </c>
      <c r="V255" s="158">
        <f>ROUND(E255*U255,2)</f>
        <v>0</v>
      </c>
      <c r="W255" s="158"/>
      <c r="X255" s="158" t="s">
        <v>125</v>
      </c>
      <c r="Y255" s="158" t="s">
        <v>126</v>
      </c>
      <c r="Z255" s="147"/>
      <c r="AA255" s="147"/>
      <c r="AB255" s="147"/>
      <c r="AC255" s="147"/>
      <c r="AD255" s="147"/>
      <c r="AE255" s="147"/>
      <c r="AF255" s="147"/>
      <c r="AG255" s="147" t="s">
        <v>127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 x14ac:dyDescent="0.2">
      <c r="A256" s="154"/>
      <c r="B256" s="155"/>
      <c r="C256" s="257" t="s">
        <v>334</v>
      </c>
      <c r="D256" s="258"/>
      <c r="E256" s="258"/>
      <c r="F256" s="258"/>
      <c r="G256" s="258"/>
      <c r="H256" s="158"/>
      <c r="I256" s="158"/>
      <c r="J256" s="158"/>
      <c r="K256" s="158"/>
      <c r="L256" s="158"/>
      <c r="M256" s="158"/>
      <c r="N256" s="157"/>
      <c r="O256" s="157"/>
      <c r="P256" s="157"/>
      <c r="Q256" s="157"/>
      <c r="R256" s="158"/>
      <c r="S256" s="158"/>
      <c r="T256" s="158"/>
      <c r="U256" s="158"/>
      <c r="V256" s="158"/>
      <c r="W256" s="158"/>
      <c r="X256" s="158"/>
      <c r="Y256" s="158"/>
      <c r="Z256" s="147"/>
      <c r="AA256" s="147"/>
      <c r="AB256" s="147"/>
      <c r="AC256" s="147"/>
      <c r="AD256" s="147"/>
      <c r="AE256" s="147"/>
      <c r="AF256" s="147"/>
      <c r="AG256" s="147" t="s">
        <v>129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3" x14ac:dyDescent="0.2">
      <c r="A257" s="154"/>
      <c r="B257" s="155"/>
      <c r="C257" s="259" t="s">
        <v>346</v>
      </c>
      <c r="D257" s="260"/>
      <c r="E257" s="260"/>
      <c r="F257" s="260"/>
      <c r="G257" s="260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7"/>
      <c r="AA257" s="147"/>
      <c r="AB257" s="147"/>
      <c r="AC257" s="147"/>
      <c r="AD257" s="147"/>
      <c r="AE257" s="147"/>
      <c r="AF257" s="147"/>
      <c r="AG257" s="147" t="s">
        <v>129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3" x14ac:dyDescent="0.2">
      <c r="A258" s="154"/>
      <c r="B258" s="155"/>
      <c r="C258" s="259" t="s">
        <v>347</v>
      </c>
      <c r="D258" s="260"/>
      <c r="E258" s="260"/>
      <c r="F258" s="260"/>
      <c r="G258" s="260"/>
      <c r="H258" s="158"/>
      <c r="I258" s="158"/>
      <c r="J258" s="158"/>
      <c r="K258" s="158"/>
      <c r="L258" s="158"/>
      <c r="M258" s="158"/>
      <c r="N258" s="157"/>
      <c r="O258" s="157"/>
      <c r="P258" s="157"/>
      <c r="Q258" s="157"/>
      <c r="R258" s="158"/>
      <c r="S258" s="158"/>
      <c r="T258" s="158"/>
      <c r="U258" s="158"/>
      <c r="V258" s="158"/>
      <c r="W258" s="158"/>
      <c r="X258" s="158"/>
      <c r="Y258" s="158"/>
      <c r="Z258" s="147"/>
      <c r="AA258" s="147"/>
      <c r="AB258" s="147"/>
      <c r="AC258" s="147"/>
      <c r="AD258" s="147"/>
      <c r="AE258" s="147"/>
      <c r="AF258" s="147"/>
      <c r="AG258" s="147" t="s">
        <v>129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">
      <c r="A259" s="182">
        <v>58</v>
      </c>
      <c r="B259" s="183" t="s">
        <v>348</v>
      </c>
      <c r="C259" s="194" t="s">
        <v>349</v>
      </c>
      <c r="D259" s="184" t="s">
        <v>315</v>
      </c>
      <c r="E259" s="185">
        <v>1</v>
      </c>
      <c r="F259" s="186"/>
      <c r="G259" s="187">
        <f>ROUND(E259*F259,2)</f>
        <v>0</v>
      </c>
      <c r="H259" s="159"/>
      <c r="I259" s="158">
        <f>ROUND(E259*H259,2)</f>
        <v>0</v>
      </c>
      <c r="J259" s="159"/>
      <c r="K259" s="158">
        <f>ROUND(E259*J259,2)</f>
        <v>0</v>
      </c>
      <c r="L259" s="158">
        <v>21</v>
      </c>
      <c r="M259" s="158">
        <f>G259*(1+L259/100)</f>
        <v>0</v>
      </c>
      <c r="N259" s="157">
        <v>0</v>
      </c>
      <c r="O259" s="157">
        <f>ROUND(E259*N259,2)</f>
        <v>0</v>
      </c>
      <c r="P259" s="157">
        <v>0</v>
      </c>
      <c r="Q259" s="157">
        <f>ROUND(E259*P259,2)</f>
        <v>0</v>
      </c>
      <c r="R259" s="158"/>
      <c r="S259" s="158" t="s">
        <v>176</v>
      </c>
      <c r="T259" s="158" t="s">
        <v>177</v>
      </c>
      <c r="U259" s="158">
        <v>0</v>
      </c>
      <c r="V259" s="158">
        <f>ROUND(E259*U259,2)</f>
        <v>0</v>
      </c>
      <c r="W259" s="158"/>
      <c r="X259" s="158" t="s">
        <v>125</v>
      </c>
      <c r="Y259" s="158" t="s">
        <v>126</v>
      </c>
      <c r="Z259" s="147"/>
      <c r="AA259" s="147"/>
      <c r="AB259" s="147"/>
      <c r="AC259" s="147"/>
      <c r="AD259" s="147"/>
      <c r="AE259" s="147"/>
      <c r="AF259" s="147"/>
      <c r="AG259" s="147" t="s">
        <v>127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">
      <c r="A260" s="176">
        <v>59</v>
      </c>
      <c r="B260" s="177" t="s">
        <v>350</v>
      </c>
      <c r="C260" s="191" t="s">
        <v>351</v>
      </c>
      <c r="D260" s="178" t="s">
        <v>352</v>
      </c>
      <c r="E260" s="179">
        <v>2</v>
      </c>
      <c r="F260" s="180"/>
      <c r="G260" s="181">
        <f>ROUND(E260*F260,2)</f>
        <v>0</v>
      </c>
      <c r="H260" s="159"/>
      <c r="I260" s="158">
        <f>ROUND(E260*H260,2)</f>
        <v>0</v>
      </c>
      <c r="J260" s="159"/>
      <c r="K260" s="158">
        <f>ROUND(E260*J260,2)</f>
        <v>0</v>
      </c>
      <c r="L260" s="158">
        <v>21</v>
      </c>
      <c r="M260" s="158">
        <f>G260*(1+L260/100)</f>
        <v>0</v>
      </c>
      <c r="N260" s="157">
        <v>0</v>
      </c>
      <c r="O260" s="157">
        <f>ROUND(E260*N260,2)</f>
        <v>0</v>
      </c>
      <c r="P260" s="157">
        <v>0</v>
      </c>
      <c r="Q260" s="157">
        <f>ROUND(E260*P260,2)</f>
        <v>0</v>
      </c>
      <c r="R260" s="158"/>
      <c r="S260" s="158" t="s">
        <v>176</v>
      </c>
      <c r="T260" s="158" t="s">
        <v>177</v>
      </c>
      <c r="U260" s="158">
        <v>0</v>
      </c>
      <c r="V260" s="158">
        <f>ROUND(E260*U260,2)</f>
        <v>0</v>
      </c>
      <c r="W260" s="158"/>
      <c r="X260" s="158" t="s">
        <v>125</v>
      </c>
      <c r="Y260" s="158" t="s">
        <v>126</v>
      </c>
      <c r="Z260" s="147"/>
      <c r="AA260" s="147"/>
      <c r="AB260" s="147"/>
      <c r="AC260" s="147"/>
      <c r="AD260" s="147"/>
      <c r="AE260" s="147"/>
      <c r="AF260" s="147"/>
      <c r="AG260" s="147" t="s">
        <v>218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2" x14ac:dyDescent="0.2">
      <c r="A261" s="154"/>
      <c r="B261" s="155"/>
      <c r="C261" s="192" t="s">
        <v>353</v>
      </c>
      <c r="D261" s="163"/>
      <c r="E261" s="164">
        <v>2</v>
      </c>
      <c r="F261" s="158"/>
      <c r="G261" s="158"/>
      <c r="H261" s="158"/>
      <c r="I261" s="158"/>
      <c r="J261" s="158"/>
      <c r="K261" s="158"/>
      <c r="L261" s="158"/>
      <c r="M261" s="158"/>
      <c r="N261" s="157"/>
      <c r="O261" s="157"/>
      <c r="P261" s="157"/>
      <c r="Q261" s="157"/>
      <c r="R261" s="158"/>
      <c r="S261" s="158"/>
      <c r="T261" s="158"/>
      <c r="U261" s="158"/>
      <c r="V261" s="158"/>
      <c r="W261" s="158"/>
      <c r="X261" s="158"/>
      <c r="Y261" s="158"/>
      <c r="Z261" s="147"/>
      <c r="AA261" s="147"/>
      <c r="AB261" s="147"/>
      <c r="AC261" s="147"/>
      <c r="AD261" s="147"/>
      <c r="AE261" s="147"/>
      <c r="AF261" s="147"/>
      <c r="AG261" s="147" t="s">
        <v>131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">
      <c r="A262" s="176">
        <v>60</v>
      </c>
      <c r="B262" s="177" t="s">
        <v>354</v>
      </c>
      <c r="C262" s="191" t="s">
        <v>355</v>
      </c>
      <c r="D262" s="178" t="s">
        <v>296</v>
      </c>
      <c r="E262" s="179">
        <v>2</v>
      </c>
      <c r="F262" s="180"/>
      <c r="G262" s="181">
        <f>ROUND(E262*F262,2)</f>
        <v>0</v>
      </c>
      <c r="H262" s="159"/>
      <c r="I262" s="158">
        <f>ROUND(E262*H262,2)</f>
        <v>0</v>
      </c>
      <c r="J262" s="159"/>
      <c r="K262" s="158">
        <f>ROUND(E262*J262,2)</f>
        <v>0</v>
      </c>
      <c r="L262" s="158">
        <v>21</v>
      </c>
      <c r="M262" s="158">
        <f>G262*(1+L262/100)</f>
        <v>0</v>
      </c>
      <c r="N262" s="157">
        <v>0</v>
      </c>
      <c r="O262" s="157">
        <f>ROUND(E262*N262,2)</f>
        <v>0</v>
      </c>
      <c r="P262" s="157">
        <v>0</v>
      </c>
      <c r="Q262" s="157">
        <f>ROUND(E262*P262,2)</f>
        <v>0</v>
      </c>
      <c r="R262" s="158"/>
      <c r="S262" s="158" t="s">
        <v>176</v>
      </c>
      <c r="T262" s="158" t="s">
        <v>177</v>
      </c>
      <c r="U262" s="158">
        <v>0</v>
      </c>
      <c r="V262" s="158">
        <f>ROUND(E262*U262,2)</f>
        <v>0</v>
      </c>
      <c r="W262" s="158"/>
      <c r="X262" s="158" t="s">
        <v>125</v>
      </c>
      <c r="Y262" s="158" t="s">
        <v>126</v>
      </c>
      <c r="Z262" s="147"/>
      <c r="AA262" s="147"/>
      <c r="AB262" s="147"/>
      <c r="AC262" s="147"/>
      <c r="AD262" s="147"/>
      <c r="AE262" s="147"/>
      <c r="AF262" s="147"/>
      <c r="AG262" s="147" t="s">
        <v>218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2" x14ac:dyDescent="0.2">
      <c r="A263" s="154"/>
      <c r="B263" s="155"/>
      <c r="C263" s="257" t="s">
        <v>233</v>
      </c>
      <c r="D263" s="258"/>
      <c r="E263" s="258"/>
      <c r="F263" s="258"/>
      <c r="G263" s="258"/>
      <c r="H263" s="158"/>
      <c r="I263" s="158"/>
      <c r="J263" s="158"/>
      <c r="K263" s="158"/>
      <c r="L263" s="158"/>
      <c r="M263" s="158"/>
      <c r="N263" s="157"/>
      <c r="O263" s="157"/>
      <c r="P263" s="157"/>
      <c r="Q263" s="157"/>
      <c r="R263" s="158"/>
      <c r="S263" s="158"/>
      <c r="T263" s="158"/>
      <c r="U263" s="158"/>
      <c r="V263" s="158"/>
      <c r="W263" s="158"/>
      <c r="X263" s="158"/>
      <c r="Y263" s="158"/>
      <c r="Z263" s="147"/>
      <c r="AA263" s="147"/>
      <c r="AB263" s="147"/>
      <c r="AC263" s="147"/>
      <c r="AD263" s="147"/>
      <c r="AE263" s="147"/>
      <c r="AF263" s="147"/>
      <c r="AG263" s="147" t="s">
        <v>129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ht="33.75" outlineLevel="3" x14ac:dyDescent="0.2">
      <c r="A264" s="154"/>
      <c r="B264" s="155"/>
      <c r="C264" s="259" t="s">
        <v>356</v>
      </c>
      <c r="D264" s="260"/>
      <c r="E264" s="260"/>
      <c r="F264" s="260"/>
      <c r="G264" s="260"/>
      <c r="H264" s="158"/>
      <c r="I264" s="158"/>
      <c r="J264" s="158"/>
      <c r="K264" s="158"/>
      <c r="L264" s="158"/>
      <c r="M264" s="158"/>
      <c r="N264" s="157"/>
      <c r="O264" s="157"/>
      <c r="P264" s="157"/>
      <c r="Q264" s="157"/>
      <c r="R264" s="158"/>
      <c r="S264" s="158"/>
      <c r="T264" s="158"/>
      <c r="U264" s="158"/>
      <c r="V264" s="158"/>
      <c r="W264" s="158"/>
      <c r="X264" s="158"/>
      <c r="Y264" s="158"/>
      <c r="Z264" s="147"/>
      <c r="AA264" s="147"/>
      <c r="AB264" s="147"/>
      <c r="AC264" s="147"/>
      <c r="AD264" s="147"/>
      <c r="AE264" s="147"/>
      <c r="AF264" s="147"/>
      <c r="AG264" s="147" t="s">
        <v>129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88" t="str">
        <f>C264</f>
        <v>položka obsahuje demontáž stávajících tyčí anebo lan, očištění konstrukce, nový nátěr a montáž nových tyčí anebo lan včetně seřízení včetně dodávky a montáže podlahových patek (pro šplhové tyče)</v>
      </c>
      <c r="BB264" s="147"/>
      <c r="BC264" s="147"/>
      <c r="BD264" s="147"/>
      <c r="BE264" s="147"/>
      <c r="BF264" s="147"/>
      <c r="BG264" s="147"/>
      <c r="BH264" s="147"/>
    </row>
    <row r="265" spans="1:60" outlineLevel="2" x14ac:dyDescent="0.2">
      <c r="A265" s="154"/>
      <c r="B265" s="155"/>
      <c r="C265" s="192" t="s">
        <v>357</v>
      </c>
      <c r="D265" s="163"/>
      <c r="E265" s="164">
        <v>1</v>
      </c>
      <c r="F265" s="158"/>
      <c r="G265" s="158"/>
      <c r="H265" s="158"/>
      <c r="I265" s="158"/>
      <c r="J265" s="158"/>
      <c r="K265" s="158"/>
      <c r="L265" s="158"/>
      <c r="M265" s="158"/>
      <c r="N265" s="157"/>
      <c r="O265" s="157"/>
      <c r="P265" s="157"/>
      <c r="Q265" s="157"/>
      <c r="R265" s="158"/>
      <c r="S265" s="158"/>
      <c r="T265" s="158"/>
      <c r="U265" s="158"/>
      <c r="V265" s="158"/>
      <c r="W265" s="158"/>
      <c r="X265" s="158"/>
      <c r="Y265" s="158"/>
      <c r="Z265" s="147"/>
      <c r="AA265" s="147"/>
      <c r="AB265" s="147"/>
      <c r="AC265" s="147"/>
      <c r="AD265" s="147"/>
      <c r="AE265" s="147"/>
      <c r="AF265" s="147"/>
      <c r="AG265" s="147" t="s">
        <v>131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3" x14ac:dyDescent="0.2">
      <c r="A266" s="154"/>
      <c r="B266" s="155"/>
      <c r="C266" s="192" t="s">
        <v>358</v>
      </c>
      <c r="D266" s="163"/>
      <c r="E266" s="164">
        <v>1</v>
      </c>
      <c r="F266" s="158"/>
      <c r="G266" s="158"/>
      <c r="H266" s="158"/>
      <c r="I266" s="158"/>
      <c r="J266" s="158"/>
      <c r="K266" s="158"/>
      <c r="L266" s="158"/>
      <c r="M266" s="158"/>
      <c r="N266" s="157"/>
      <c r="O266" s="157"/>
      <c r="P266" s="157"/>
      <c r="Q266" s="157"/>
      <c r="R266" s="158"/>
      <c r="S266" s="158"/>
      <c r="T266" s="158"/>
      <c r="U266" s="158"/>
      <c r="V266" s="158"/>
      <c r="W266" s="158"/>
      <c r="X266" s="158"/>
      <c r="Y266" s="158"/>
      <c r="Z266" s="147"/>
      <c r="AA266" s="147"/>
      <c r="AB266" s="147"/>
      <c r="AC266" s="147"/>
      <c r="AD266" s="147"/>
      <c r="AE266" s="147"/>
      <c r="AF266" s="147"/>
      <c r="AG266" s="147" t="s">
        <v>131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76">
        <v>61</v>
      </c>
      <c r="B267" s="177" t="s">
        <v>359</v>
      </c>
      <c r="C267" s="191" t="s">
        <v>360</v>
      </c>
      <c r="D267" s="178" t="s">
        <v>296</v>
      </c>
      <c r="E267" s="179">
        <v>1</v>
      </c>
      <c r="F267" s="180"/>
      <c r="G267" s="181">
        <f>ROUND(E267*F267,2)</f>
        <v>0</v>
      </c>
      <c r="H267" s="159"/>
      <c r="I267" s="158">
        <f>ROUND(E267*H267,2)</f>
        <v>0</v>
      </c>
      <c r="J267" s="159"/>
      <c r="K267" s="158">
        <f>ROUND(E267*J267,2)</f>
        <v>0</v>
      </c>
      <c r="L267" s="158">
        <v>21</v>
      </c>
      <c r="M267" s="158">
        <f>G267*(1+L267/100)</f>
        <v>0</v>
      </c>
      <c r="N267" s="157">
        <v>0</v>
      </c>
      <c r="O267" s="157">
        <f>ROUND(E267*N267,2)</f>
        <v>0</v>
      </c>
      <c r="P267" s="157">
        <v>0</v>
      </c>
      <c r="Q267" s="157">
        <f>ROUND(E267*P267,2)</f>
        <v>0</v>
      </c>
      <c r="R267" s="158"/>
      <c r="S267" s="158" t="s">
        <v>176</v>
      </c>
      <c r="T267" s="158" t="s">
        <v>177</v>
      </c>
      <c r="U267" s="158">
        <v>0</v>
      </c>
      <c r="V267" s="158">
        <f>ROUND(E267*U267,2)</f>
        <v>0</v>
      </c>
      <c r="W267" s="158"/>
      <c r="X267" s="158" t="s">
        <v>125</v>
      </c>
      <c r="Y267" s="158" t="s">
        <v>126</v>
      </c>
      <c r="Z267" s="147"/>
      <c r="AA267" s="147"/>
      <c r="AB267" s="147"/>
      <c r="AC267" s="147"/>
      <c r="AD267" s="147"/>
      <c r="AE267" s="147"/>
      <c r="AF267" s="147"/>
      <c r="AG267" s="147" t="s">
        <v>218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2" x14ac:dyDescent="0.2">
      <c r="A268" s="154"/>
      <c r="B268" s="155"/>
      <c r="C268" s="257" t="s">
        <v>361</v>
      </c>
      <c r="D268" s="258"/>
      <c r="E268" s="258"/>
      <c r="F268" s="258"/>
      <c r="G268" s="258"/>
      <c r="H268" s="158"/>
      <c r="I268" s="158"/>
      <c r="J268" s="158"/>
      <c r="K268" s="158"/>
      <c r="L268" s="158"/>
      <c r="M268" s="158"/>
      <c r="N268" s="157"/>
      <c r="O268" s="157"/>
      <c r="P268" s="157"/>
      <c r="Q268" s="157"/>
      <c r="R268" s="158"/>
      <c r="S268" s="158"/>
      <c r="T268" s="158"/>
      <c r="U268" s="158"/>
      <c r="V268" s="158"/>
      <c r="W268" s="158"/>
      <c r="X268" s="158"/>
      <c r="Y268" s="158"/>
      <c r="Z268" s="147"/>
      <c r="AA268" s="147"/>
      <c r="AB268" s="147"/>
      <c r="AC268" s="147"/>
      <c r="AD268" s="147"/>
      <c r="AE268" s="147"/>
      <c r="AF268" s="147"/>
      <c r="AG268" s="147" t="s">
        <v>129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3" x14ac:dyDescent="0.2">
      <c r="A269" s="154"/>
      <c r="B269" s="155"/>
      <c r="C269" s="259" t="s">
        <v>362</v>
      </c>
      <c r="D269" s="260"/>
      <c r="E269" s="260"/>
      <c r="F269" s="260"/>
      <c r="G269" s="260"/>
      <c r="H269" s="158"/>
      <c r="I269" s="158"/>
      <c r="J269" s="158"/>
      <c r="K269" s="158"/>
      <c r="L269" s="158"/>
      <c r="M269" s="158"/>
      <c r="N269" s="157"/>
      <c r="O269" s="157"/>
      <c r="P269" s="157"/>
      <c r="Q269" s="157"/>
      <c r="R269" s="158"/>
      <c r="S269" s="158"/>
      <c r="T269" s="158"/>
      <c r="U269" s="158"/>
      <c r="V269" s="158"/>
      <c r="W269" s="158"/>
      <c r="X269" s="158"/>
      <c r="Y269" s="158"/>
      <c r="Z269" s="147"/>
      <c r="AA269" s="147"/>
      <c r="AB269" s="147"/>
      <c r="AC269" s="147"/>
      <c r="AD269" s="147"/>
      <c r="AE269" s="147"/>
      <c r="AF269" s="147"/>
      <c r="AG269" s="147" t="s">
        <v>129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">
      <c r="A270" s="154"/>
      <c r="B270" s="155"/>
      <c r="C270" s="192" t="s">
        <v>363</v>
      </c>
      <c r="D270" s="163"/>
      <c r="E270" s="164">
        <v>1</v>
      </c>
      <c r="F270" s="158"/>
      <c r="G270" s="158"/>
      <c r="H270" s="158"/>
      <c r="I270" s="158"/>
      <c r="J270" s="158"/>
      <c r="K270" s="158"/>
      <c r="L270" s="158"/>
      <c r="M270" s="158"/>
      <c r="N270" s="157"/>
      <c r="O270" s="157"/>
      <c r="P270" s="157"/>
      <c r="Q270" s="157"/>
      <c r="R270" s="158"/>
      <c r="S270" s="158"/>
      <c r="T270" s="158"/>
      <c r="U270" s="158"/>
      <c r="V270" s="158"/>
      <c r="W270" s="158"/>
      <c r="X270" s="158"/>
      <c r="Y270" s="158"/>
      <c r="Z270" s="147"/>
      <c r="AA270" s="147"/>
      <c r="AB270" s="147"/>
      <c r="AC270" s="147"/>
      <c r="AD270" s="147"/>
      <c r="AE270" s="147"/>
      <c r="AF270" s="147"/>
      <c r="AG270" s="147" t="s">
        <v>131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">
      <c r="A271" s="176">
        <v>62</v>
      </c>
      <c r="B271" s="177" t="s">
        <v>364</v>
      </c>
      <c r="C271" s="191" t="s">
        <v>365</v>
      </c>
      <c r="D271" s="178" t="s">
        <v>296</v>
      </c>
      <c r="E271" s="179">
        <v>2</v>
      </c>
      <c r="F271" s="180"/>
      <c r="G271" s="181">
        <f>ROUND(E271*F271,2)</f>
        <v>0</v>
      </c>
      <c r="H271" s="159"/>
      <c r="I271" s="158">
        <f>ROUND(E271*H271,2)</f>
        <v>0</v>
      </c>
      <c r="J271" s="159"/>
      <c r="K271" s="158">
        <f>ROUND(E271*J271,2)</f>
        <v>0</v>
      </c>
      <c r="L271" s="158">
        <v>21</v>
      </c>
      <c r="M271" s="158">
        <f>G271*(1+L271/100)</f>
        <v>0</v>
      </c>
      <c r="N271" s="157">
        <v>0</v>
      </c>
      <c r="O271" s="157">
        <f>ROUND(E271*N271,2)</f>
        <v>0</v>
      </c>
      <c r="P271" s="157">
        <v>0</v>
      </c>
      <c r="Q271" s="157">
        <f>ROUND(E271*P271,2)</f>
        <v>0</v>
      </c>
      <c r="R271" s="158"/>
      <c r="S271" s="158" t="s">
        <v>176</v>
      </c>
      <c r="T271" s="158" t="s">
        <v>177</v>
      </c>
      <c r="U271" s="158">
        <v>0</v>
      </c>
      <c r="V271" s="158">
        <f>ROUND(E271*U271,2)</f>
        <v>0</v>
      </c>
      <c r="W271" s="158"/>
      <c r="X271" s="158" t="s">
        <v>125</v>
      </c>
      <c r="Y271" s="158" t="s">
        <v>126</v>
      </c>
      <c r="Z271" s="147"/>
      <c r="AA271" s="147"/>
      <c r="AB271" s="147"/>
      <c r="AC271" s="147"/>
      <c r="AD271" s="147"/>
      <c r="AE271" s="147"/>
      <c r="AF271" s="147"/>
      <c r="AG271" s="147" t="s">
        <v>218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2" x14ac:dyDescent="0.2">
      <c r="A272" s="154"/>
      <c r="B272" s="155"/>
      <c r="C272" s="257" t="s">
        <v>233</v>
      </c>
      <c r="D272" s="258"/>
      <c r="E272" s="258"/>
      <c r="F272" s="258"/>
      <c r="G272" s="258"/>
      <c r="H272" s="158"/>
      <c r="I272" s="158"/>
      <c r="J272" s="158"/>
      <c r="K272" s="158"/>
      <c r="L272" s="158"/>
      <c r="M272" s="158"/>
      <c r="N272" s="157"/>
      <c r="O272" s="157"/>
      <c r="P272" s="157"/>
      <c r="Q272" s="157"/>
      <c r="R272" s="158"/>
      <c r="S272" s="158"/>
      <c r="T272" s="158"/>
      <c r="U272" s="158"/>
      <c r="V272" s="158"/>
      <c r="W272" s="158"/>
      <c r="X272" s="158"/>
      <c r="Y272" s="158"/>
      <c r="Z272" s="147"/>
      <c r="AA272" s="147"/>
      <c r="AB272" s="147"/>
      <c r="AC272" s="147"/>
      <c r="AD272" s="147"/>
      <c r="AE272" s="147"/>
      <c r="AF272" s="147"/>
      <c r="AG272" s="147" t="s">
        <v>129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ht="22.5" outlineLevel="3" x14ac:dyDescent="0.2">
      <c r="A273" s="154"/>
      <c r="B273" s="155"/>
      <c r="C273" s="259" t="s">
        <v>366</v>
      </c>
      <c r="D273" s="260"/>
      <c r="E273" s="260"/>
      <c r="F273" s="260"/>
      <c r="G273" s="260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7"/>
      <c r="AA273" s="147"/>
      <c r="AB273" s="147"/>
      <c r="AC273" s="147"/>
      <c r="AD273" s="147"/>
      <c r="AE273" s="147"/>
      <c r="AF273" s="147"/>
      <c r="AG273" s="147" t="s">
        <v>129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88" t="str">
        <f>C273</f>
        <v>položka obsahuje demontáž stávajících kruhů cívkových, očištění konstrukce, nový nátěr a montáž nových kruhů cívkových včetně kompletace a seřízení</v>
      </c>
      <c r="BB273" s="147"/>
      <c r="BC273" s="147"/>
      <c r="BD273" s="147"/>
      <c r="BE273" s="147"/>
      <c r="BF273" s="147"/>
      <c r="BG273" s="147"/>
      <c r="BH273" s="147"/>
    </row>
    <row r="274" spans="1:60" outlineLevel="2" x14ac:dyDescent="0.2">
      <c r="A274" s="154"/>
      <c r="B274" s="155"/>
      <c r="C274" s="192" t="s">
        <v>367</v>
      </c>
      <c r="D274" s="163"/>
      <c r="E274" s="164">
        <v>2</v>
      </c>
      <c r="F274" s="158"/>
      <c r="G274" s="158"/>
      <c r="H274" s="158"/>
      <c r="I274" s="158"/>
      <c r="J274" s="158"/>
      <c r="K274" s="158"/>
      <c r="L274" s="158"/>
      <c r="M274" s="158"/>
      <c r="N274" s="157"/>
      <c r="O274" s="157"/>
      <c r="P274" s="157"/>
      <c r="Q274" s="157"/>
      <c r="R274" s="158"/>
      <c r="S274" s="158"/>
      <c r="T274" s="158"/>
      <c r="U274" s="158"/>
      <c r="V274" s="158"/>
      <c r="W274" s="158"/>
      <c r="X274" s="158"/>
      <c r="Y274" s="158"/>
      <c r="Z274" s="147"/>
      <c r="AA274" s="147"/>
      <c r="AB274" s="147"/>
      <c r="AC274" s="147"/>
      <c r="AD274" s="147"/>
      <c r="AE274" s="147"/>
      <c r="AF274" s="147"/>
      <c r="AG274" s="147" t="s">
        <v>131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ht="22.5" outlineLevel="1" x14ac:dyDescent="0.2">
      <c r="A275" s="176">
        <v>63</v>
      </c>
      <c r="B275" s="177" t="s">
        <v>368</v>
      </c>
      <c r="C275" s="191" t="s">
        <v>369</v>
      </c>
      <c r="D275" s="178" t="s">
        <v>192</v>
      </c>
      <c r="E275" s="179">
        <v>1</v>
      </c>
      <c r="F275" s="180"/>
      <c r="G275" s="181">
        <f>ROUND(E275*F275,2)</f>
        <v>0</v>
      </c>
      <c r="H275" s="159"/>
      <c r="I275" s="158">
        <f>ROUND(E275*H275,2)</f>
        <v>0</v>
      </c>
      <c r="J275" s="159"/>
      <c r="K275" s="158">
        <f>ROUND(E275*J275,2)</f>
        <v>0</v>
      </c>
      <c r="L275" s="158">
        <v>21</v>
      </c>
      <c r="M275" s="158">
        <f>G275*(1+L275/100)</f>
        <v>0</v>
      </c>
      <c r="N275" s="157">
        <v>0</v>
      </c>
      <c r="O275" s="157">
        <f>ROUND(E275*N275,2)</f>
        <v>0</v>
      </c>
      <c r="P275" s="157">
        <v>0</v>
      </c>
      <c r="Q275" s="157">
        <f>ROUND(E275*P275,2)</f>
        <v>0</v>
      </c>
      <c r="R275" s="158"/>
      <c r="S275" s="158" t="s">
        <v>176</v>
      </c>
      <c r="T275" s="158" t="s">
        <v>177</v>
      </c>
      <c r="U275" s="158">
        <v>0</v>
      </c>
      <c r="V275" s="158">
        <f>ROUND(E275*U275,2)</f>
        <v>0</v>
      </c>
      <c r="W275" s="158"/>
      <c r="X275" s="158" t="s">
        <v>125</v>
      </c>
      <c r="Y275" s="158" t="s">
        <v>126</v>
      </c>
      <c r="Z275" s="147"/>
      <c r="AA275" s="147"/>
      <c r="AB275" s="147"/>
      <c r="AC275" s="147"/>
      <c r="AD275" s="147"/>
      <c r="AE275" s="147"/>
      <c r="AF275" s="147"/>
      <c r="AG275" s="147" t="s">
        <v>218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2" x14ac:dyDescent="0.2">
      <c r="A276" s="154"/>
      <c r="B276" s="155"/>
      <c r="C276" s="192" t="s">
        <v>370</v>
      </c>
      <c r="D276" s="163"/>
      <c r="E276" s="164">
        <v>1</v>
      </c>
      <c r="F276" s="158"/>
      <c r="G276" s="158"/>
      <c r="H276" s="158"/>
      <c r="I276" s="158"/>
      <c r="J276" s="158"/>
      <c r="K276" s="158"/>
      <c r="L276" s="158"/>
      <c r="M276" s="158"/>
      <c r="N276" s="157"/>
      <c r="O276" s="157"/>
      <c r="P276" s="157"/>
      <c r="Q276" s="157"/>
      <c r="R276" s="158"/>
      <c r="S276" s="158"/>
      <c r="T276" s="158"/>
      <c r="U276" s="158"/>
      <c r="V276" s="158"/>
      <c r="W276" s="158"/>
      <c r="X276" s="158"/>
      <c r="Y276" s="158"/>
      <c r="Z276" s="147"/>
      <c r="AA276" s="147"/>
      <c r="AB276" s="147"/>
      <c r="AC276" s="147"/>
      <c r="AD276" s="147"/>
      <c r="AE276" s="147"/>
      <c r="AF276" s="147"/>
      <c r="AG276" s="147" t="s">
        <v>131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ht="22.5" outlineLevel="1" x14ac:dyDescent="0.2">
      <c r="A277" s="176">
        <v>64</v>
      </c>
      <c r="B277" s="177" t="s">
        <v>371</v>
      </c>
      <c r="C277" s="191" t="s">
        <v>372</v>
      </c>
      <c r="D277" s="178" t="s">
        <v>296</v>
      </c>
      <c r="E277" s="179">
        <v>10</v>
      </c>
      <c r="F277" s="180"/>
      <c r="G277" s="181">
        <f>ROUND(E277*F277,2)</f>
        <v>0</v>
      </c>
      <c r="H277" s="159"/>
      <c r="I277" s="158">
        <f>ROUND(E277*H277,2)</f>
        <v>0</v>
      </c>
      <c r="J277" s="159"/>
      <c r="K277" s="158">
        <f>ROUND(E277*J277,2)</f>
        <v>0</v>
      </c>
      <c r="L277" s="158">
        <v>21</v>
      </c>
      <c r="M277" s="158">
        <f>G277*(1+L277/100)</f>
        <v>0</v>
      </c>
      <c r="N277" s="157">
        <v>0</v>
      </c>
      <c r="O277" s="157">
        <f>ROUND(E277*N277,2)</f>
        <v>0</v>
      </c>
      <c r="P277" s="157">
        <v>0</v>
      </c>
      <c r="Q277" s="157">
        <f>ROUND(E277*P277,2)</f>
        <v>0</v>
      </c>
      <c r="R277" s="158"/>
      <c r="S277" s="158" t="s">
        <v>176</v>
      </c>
      <c r="T277" s="158" t="s">
        <v>177</v>
      </c>
      <c r="U277" s="158">
        <v>0</v>
      </c>
      <c r="V277" s="158">
        <f>ROUND(E277*U277,2)</f>
        <v>0</v>
      </c>
      <c r="W277" s="158"/>
      <c r="X277" s="158" t="s">
        <v>125</v>
      </c>
      <c r="Y277" s="158" t="s">
        <v>126</v>
      </c>
      <c r="Z277" s="147"/>
      <c r="AA277" s="147"/>
      <c r="AB277" s="147"/>
      <c r="AC277" s="147"/>
      <c r="AD277" s="147"/>
      <c r="AE277" s="147"/>
      <c r="AF277" s="147"/>
      <c r="AG277" s="147" t="s">
        <v>218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2" x14ac:dyDescent="0.2">
      <c r="A278" s="154"/>
      <c r="B278" s="155"/>
      <c r="C278" s="257" t="s">
        <v>233</v>
      </c>
      <c r="D278" s="258"/>
      <c r="E278" s="258"/>
      <c r="F278" s="258"/>
      <c r="G278" s="258"/>
      <c r="H278" s="158"/>
      <c r="I278" s="158"/>
      <c r="J278" s="158"/>
      <c r="K278" s="158"/>
      <c r="L278" s="158"/>
      <c r="M278" s="158"/>
      <c r="N278" s="157"/>
      <c r="O278" s="157"/>
      <c r="P278" s="157"/>
      <c r="Q278" s="157"/>
      <c r="R278" s="158"/>
      <c r="S278" s="158"/>
      <c r="T278" s="158"/>
      <c r="U278" s="158"/>
      <c r="V278" s="158"/>
      <c r="W278" s="158"/>
      <c r="X278" s="158"/>
      <c r="Y278" s="158"/>
      <c r="Z278" s="147"/>
      <c r="AA278" s="147"/>
      <c r="AB278" s="147"/>
      <c r="AC278" s="147"/>
      <c r="AD278" s="147"/>
      <c r="AE278" s="147"/>
      <c r="AF278" s="147"/>
      <c r="AG278" s="147" t="s">
        <v>129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3" x14ac:dyDescent="0.2">
      <c r="A279" s="154"/>
      <c r="B279" s="155"/>
      <c r="C279" s="259" t="s">
        <v>373</v>
      </c>
      <c r="D279" s="260"/>
      <c r="E279" s="260"/>
      <c r="F279" s="260"/>
      <c r="G279" s="260"/>
      <c r="H279" s="158"/>
      <c r="I279" s="158"/>
      <c r="J279" s="158"/>
      <c r="K279" s="158"/>
      <c r="L279" s="158"/>
      <c r="M279" s="158"/>
      <c r="N279" s="157"/>
      <c r="O279" s="157"/>
      <c r="P279" s="157"/>
      <c r="Q279" s="157"/>
      <c r="R279" s="158"/>
      <c r="S279" s="158"/>
      <c r="T279" s="158"/>
      <c r="U279" s="158"/>
      <c r="V279" s="158"/>
      <c r="W279" s="158"/>
      <c r="X279" s="158"/>
      <c r="Y279" s="158"/>
      <c r="Z279" s="147"/>
      <c r="AA279" s="147"/>
      <c r="AB279" s="147"/>
      <c r="AC279" s="147"/>
      <c r="AD279" s="147"/>
      <c r="AE279" s="147"/>
      <c r="AF279" s="147"/>
      <c r="AG279" s="147" t="s">
        <v>129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3" x14ac:dyDescent="0.2">
      <c r="A280" s="154"/>
      <c r="B280" s="155"/>
      <c r="C280" s="195" t="s">
        <v>241</v>
      </c>
      <c r="D280" s="160"/>
      <c r="E280" s="161"/>
      <c r="F280" s="162"/>
      <c r="G280" s="162"/>
      <c r="H280" s="158"/>
      <c r="I280" s="158"/>
      <c r="J280" s="158"/>
      <c r="K280" s="158"/>
      <c r="L280" s="158"/>
      <c r="M280" s="158"/>
      <c r="N280" s="157"/>
      <c r="O280" s="157"/>
      <c r="P280" s="157"/>
      <c r="Q280" s="157"/>
      <c r="R280" s="158"/>
      <c r="S280" s="158"/>
      <c r="T280" s="158"/>
      <c r="U280" s="158"/>
      <c r="V280" s="158"/>
      <c r="W280" s="158"/>
      <c r="X280" s="158"/>
      <c r="Y280" s="158"/>
      <c r="Z280" s="147"/>
      <c r="AA280" s="147"/>
      <c r="AB280" s="147"/>
      <c r="AC280" s="147"/>
      <c r="AD280" s="147"/>
      <c r="AE280" s="147"/>
      <c r="AF280" s="147"/>
      <c r="AG280" s="147" t="s">
        <v>129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3" x14ac:dyDescent="0.2">
      <c r="A281" s="154"/>
      <c r="B281" s="155"/>
      <c r="C281" s="259" t="s">
        <v>374</v>
      </c>
      <c r="D281" s="260"/>
      <c r="E281" s="260"/>
      <c r="F281" s="260"/>
      <c r="G281" s="260"/>
      <c r="H281" s="158"/>
      <c r="I281" s="158"/>
      <c r="J281" s="158"/>
      <c r="K281" s="158"/>
      <c r="L281" s="158"/>
      <c r="M281" s="158"/>
      <c r="N281" s="157"/>
      <c r="O281" s="157"/>
      <c r="P281" s="157"/>
      <c r="Q281" s="157"/>
      <c r="R281" s="158"/>
      <c r="S281" s="158"/>
      <c r="T281" s="158"/>
      <c r="U281" s="158"/>
      <c r="V281" s="158"/>
      <c r="W281" s="158"/>
      <c r="X281" s="158"/>
      <c r="Y281" s="158"/>
      <c r="Z281" s="147"/>
      <c r="AA281" s="147"/>
      <c r="AB281" s="147"/>
      <c r="AC281" s="147"/>
      <c r="AD281" s="147"/>
      <c r="AE281" s="147"/>
      <c r="AF281" s="147"/>
      <c r="AG281" s="147" t="s">
        <v>129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ht="22.5" outlineLevel="3" x14ac:dyDescent="0.2">
      <c r="A282" s="154"/>
      <c r="B282" s="155"/>
      <c r="C282" s="259" t="s">
        <v>375</v>
      </c>
      <c r="D282" s="260"/>
      <c r="E282" s="260"/>
      <c r="F282" s="260"/>
      <c r="G282" s="260"/>
      <c r="H282" s="158"/>
      <c r="I282" s="158"/>
      <c r="J282" s="158"/>
      <c r="K282" s="158"/>
      <c r="L282" s="158"/>
      <c r="M282" s="158"/>
      <c r="N282" s="157"/>
      <c r="O282" s="157"/>
      <c r="P282" s="157"/>
      <c r="Q282" s="157"/>
      <c r="R282" s="158"/>
      <c r="S282" s="158"/>
      <c r="T282" s="158"/>
      <c r="U282" s="158"/>
      <c r="V282" s="158"/>
      <c r="W282" s="158"/>
      <c r="X282" s="158"/>
      <c r="Y282" s="158"/>
      <c r="Z282" s="147"/>
      <c r="AA282" s="147"/>
      <c r="AB282" s="147"/>
      <c r="AC282" s="147"/>
      <c r="AD282" s="147"/>
      <c r="AE282" s="147"/>
      <c r="AF282" s="147"/>
      <c r="AG282" s="147" t="s">
        <v>129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88" t="str">
        <f>C282</f>
        <v>Obklad stěn provést s prostupy pro kotvy, otvory začištěné; v místě dotažení použít distanční pouzdra, aby se nepřenášely síly do obkladu; povrchově bezpečně zakrytovat.</v>
      </c>
      <c r="BB282" s="147"/>
      <c r="BC282" s="147"/>
      <c r="BD282" s="147"/>
      <c r="BE282" s="147"/>
      <c r="BF282" s="147"/>
      <c r="BG282" s="147"/>
      <c r="BH282" s="147"/>
    </row>
    <row r="283" spans="1:60" outlineLevel="2" x14ac:dyDescent="0.2">
      <c r="A283" s="154"/>
      <c r="B283" s="155"/>
      <c r="C283" s="192" t="s">
        <v>376</v>
      </c>
      <c r="D283" s="163"/>
      <c r="E283" s="164">
        <v>10</v>
      </c>
      <c r="F283" s="158"/>
      <c r="G283" s="158"/>
      <c r="H283" s="158"/>
      <c r="I283" s="158"/>
      <c r="J283" s="158"/>
      <c r="K283" s="158"/>
      <c r="L283" s="158"/>
      <c r="M283" s="158"/>
      <c r="N283" s="157"/>
      <c r="O283" s="157"/>
      <c r="P283" s="157"/>
      <c r="Q283" s="157"/>
      <c r="R283" s="158"/>
      <c r="S283" s="158"/>
      <c r="T283" s="158"/>
      <c r="U283" s="158"/>
      <c r="V283" s="158"/>
      <c r="W283" s="158"/>
      <c r="X283" s="158"/>
      <c r="Y283" s="158"/>
      <c r="Z283" s="147"/>
      <c r="AA283" s="147"/>
      <c r="AB283" s="147"/>
      <c r="AC283" s="147"/>
      <c r="AD283" s="147"/>
      <c r="AE283" s="147"/>
      <c r="AF283" s="147"/>
      <c r="AG283" s="147" t="s">
        <v>131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ht="22.5" outlineLevel="1" x14ac:dyDescent="0.2">
      <c r="A284" s="176">
        <v>65</v>
      </c>
      <c r="B284" s="177" t="s">
        <v>377</v>
      </c>
      <c r="C284" s="191" t="s">
        <v>378</v>
      </c>
      <c r="D284" s="178" t="s">
        <v>123</v>
      </c>
      <c r="E284" s="179">
        <v>187.3</v>
      </c>
      <c r="F284" s="180"/>
      <c r="G284" s="181">
        <f>ROUND(E284*F284,2)</f>
        <v>0</v>
      </c>
      <c r="H284" s="159"/>
      <c r="I284" s="158">
        <f>ROUND(E284*H284,2)</f>
        <v>0</v>
      </c>
      <c r="J284" s="159"/>
      <c r="K284" s="158">
        <f>ROUND(E284*J284,2)</f>
        <v>0</v>
      </c>
      <c r="L284" s="158">
        <v>21</v>
      </c>
      <c r="M284" s="158">
        <f>G284*(1+L284/100)</f>
        <v>0</v>
      </c>
      <c r="N284" s="157">
        <v>0</v>
      </c>
      <c r="O284" s="157">
        <f>ROUND(E284*N284,2)</f>
        <v>0</v>
      </c>
      <c r="P284" s="157">
        <v>0</v>
      </c>
      <c r="Q284" s="157">
        <f>ROUND(E284*P284,2)</f>
        <v>0</v>
      </c>
      <c r="R284" s="158"/>
      <c r="S284" s="158" t="s">
        <v>176</v>
      </c>
      <c r="T284" s="158" t="s">
        <v>177</v>
      </c>
      <c r="U284" s="158">
        <v>0</v>
      </c>
      <c r="V284" s="158">
        <f>ROUND(E284*U284,2)</f>
        <v>0</v>
      </c>
      <c r="W284" s="158"/>
      <c r="X284" s="158" t="s">
        <v>125</v>
      </c>
      <c r="Y284" s="158" t="s">
        <v>126</v>
      </c>
      <c r="Z284" s="147"/>
      <c r="AA284" s="147"/>
      <c r="AB284" s="147"/>
      <c r="AC284" s="147"/>
      <c r="AD284" s="147"/>
      <c r="AE284" s="147"/>
      <c r="AF284" s="147"/>
      <c r="AG284" s="147" t="s">
        <v>218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2" x14ac:dyDescent="0.2">
      <c r="A285" s="154"/>
      <c r="B285" s="155"/>
      <c r="C285" s="257" t="s">
        <v>233</v>
      </c>
      <c r="D285" s="258"/>
      <c r="E285" s="258"/>
      <c r="F285" s="258"/>
      <c r="G285" s="258"/>
      <c r="H285" s="158"/>
      <c r="I285" s="158"/>
      <c r="J285" s="158"/>
      <c r="K285" s="158"/>
      <c r="L285" s="158"/>
      <c r="M285" s="158"/>
      <c r="N285" s="157"/>
      <c r="O285" s="157"/>
      <c r="P285" s="157"/>
      <c r="Q285" s="157"/>
      <c r="R285" s="158"/>
      <c r="S285" s="158"/>
      <c r="T285" s="158"/>
      <c r="U285" s="158"/>
      <c r="V285" s="158"/>
      <c r="W285" s="158"/>
      <c r="X285" s="158"/>
      <c r="Y285" s="158"/>
      <c r="Z285" s="147"/>
      <c r="AA285" s="147"/>
      <c r="AB285" s="147"/>
      <c r="AC285" s="147"/>
      <c r="AD285" s="147"/>
      <c r="AE285" s="147"/>
      <c r="AF285" s="147"/>
      <c r="AG285" s="147" t="s">
        <v>129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3" x14ac:dyDescent="0.2">
      <c r="A286" s="154"/>
      <c r="B286" s="155"/>
      <c r="C286" s="259" t="s">
        <v>379</v>
      </c>
      <c r="D286" s="260"/>
      <c r="E286" s="260"/>
      <c r="F286" s="260"/>
      <c r="G286" s="260"/>
      <c r="H286" s="158"/>
      <c r="I286" s="158"/>
      <c r="J286" s="158"/>
      <c r="K286" s="158"/>
      <c r="L286" s="158"/>
      <c r="M286" s="158"/>
      <c r="N286" s="157"/>
      <c r="O286" s="157"/>
      <c r="P286" s="157"/>
      <c r="Q286" s="157"/>
      <c r="R286" s="158"/>
      <c r="S286" s="158"/>
      <c r="T286" s="158"/>
      <c r="U286" s="158"/>
      <c r="V286" s="158"/>
      <c r="W286" s="158"/>
      <c r="X286" s="158"/>
      <c r="Y286" s="158"/>
      <c r="Z286" s="147"/>
      <c r="AA286" s="147"/>
      <c r="AB286" s="147"/>
      <c r="AC286" s="147"/>
      <c r="AD286" s="147"/>
      <c r="AE286" s="147"/>
      <c r="AF286" s="147"/>
      <c r="AG286" s="147" t="s">
        <v>129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2" x14ac:dyDescent="0.2">
      <c r="A287" s="154"/>
      <c r="B287" s="155"/>
      <c r="C287" s="192" t="s">
        <v>380</v>
      </c>
      <c r="D287" s="163"/>
      <c r="E287" s="164">
        <v>187.3</v>
      </c>
      <c r="F287" s="158"/>
      <c r="G287" s="158"/>
      <c r="H287" s="158"/>
      <c r="I287" s="158"/>
      <c r="J287" s="158"/>
      <c r="K287" s="158"/>
      <c r="L287" s="158"/>
      <c r="M287" s="158"/>
      <c r="N287" s="157"/>
      <c r="O287" s="157"/>
      <c r="P287" s="157"/>
      <c r="Q287" s="157"/>
      <c r="R287" s="158"/>
      <c r="S287" s="158"/>
      <c r="T287" s="158"/>
      <c r="U287" s="158"/>
      <c r="V287" s="158"/>
      <c r="W287" s="158"/>
      <c r="X287" s="158"/>
      <c r="Y287" s="158"/>
      <c r="Z287" s="147"/>
      <c r="AA287" s="147"/>
      <c r="AB287" s="147"/>
      <c r="AC287" s="147"/>
      <c r="AD287" s="147"/>
      <c r="AE287" s="147"/>
      <c r="AF287" s="147"/>
      <c r="AG287" s="147" t="s">
        <v>131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ht="22.5" outlineLevel="1" x14ac:dyDescent="0.2">
      <c r="A288" s="176">
        <v>66</v>
      </c>
      <c r="B288" s="177" t="s">
        <v>381</v>
      </c>
      <c r="C288" s="191" t="s">
        <v>382</v>
      </c>
      <c r="D288" s="178" t="s">
        <v>123</v>
      </c>
      <c r="E288" s="179">
        <v>293</v>
      </c>
      <c r="F288" s="180"/>
      <c r="G288" s="181">
        <f>ROUND(E288*F288,2)</f>
        <v>0</v>
      </c>
      <c r="H288" s="159"/>
      <c r="I288" s="158">
        <f>ROUND(E288*H288,2)</f>
        <v>0</v>
      </c>
      <c r="J288" s="159"/>
      <c r="K288" s="158">
        <f>ROUND(E288*J288,2)</f>
        <v>0</v>
      </c>
      <c r="L288" s="158">
        <v>21</v>
      </c>
      <c r="M288" s="158">
        <f>G288*(1+L288/100)</f>
        <v>0</v>
      </c>
      <c r="N288" s="157">
        <v>0</v>
      </c>
      <c r="O288" s="157">
        <f>ROUND(E288*N288,2)</f>
        <v>0</v>
      </c>
      <c r="P288" s="157">
        <v>0</v>
      </c>
      <c r="Q288" s="157">
        <f>ROUND(E288*P288,2)</f>
        <v>0</v>
      </c>
      <c r="R288" s="158"/>
      <c r="S288" s="158" t="s">
        <v>176</v>
      </c>
      <c r="T288" s="158" t="s">
        <v>177</v>
      </c>
      <c r="U288" s="158">
        <v>0</v>
      </c>
      <c r="V288" s="158">
        <f>ROUND(E288*U288,2)</f>
        <v>0</v>
      </c>
      <c r="W288" s="158"/>
      <c r="X288" s="158" t="s">
        <v>125</v>
      </c>
      <c r="Y288" s="158" t="s">
        <v>126</v>
      </c>
      <c r="Z288" s="147"/>
      <c r="AA288" s="147"/>
      <c r="AB288" s="147"/>
      <c r="AC288" s="147"/>
      <c r="AD288" s="147"/>
      <c r="AE288" s="147"/>
      <c r="AF288" s="147"/>
      <c r="AG288" s="147" t="s">
        <v>218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2" x14ac:dyDescent="0.2">
      <c r="A289" s="154"/>
      <c r="B289" s="155"/>
      <c r="C289" s="257" t="s">
        <v>233</v>
      </c>
      <c r="D289" s="258"/>
      <c r="E289" s="258"/>
      <c r="F289" s="258"/>
      <c r="G289" s="258"/>
      <c r="H289" s="158"/>
      <c r="I289" s="158"/>
      <c r="J289" s="158"/>
      <c r="K289" s="158"/>
      <c r="L289" s="158"/>
      <c r="M289" s="158"/>
      <c r="N289" s="157"/>
      <c r="O289" s="157"/>
      <c r="P289" s="157"/>
      <c r="Q289" s="157"/>
      <c r="R289" s="158"/>
      <c r="S289" s="158"/>
      <c r="T289" s="158"/>
      <c r="U289" s="158"/>
      <c r="V289" s="158"/>
      <c r="W289" s="158"/>
      <c r="X289" s="158"/>
      <c r="Y289" s="158"/>
      <c r="Z289" s="147"/>
      <c r="AA289" s="147"/>
      <c r="AB289" s="147"/>
      <c r="AC289" s="147"/>
      <c r="AD289" s="147"/>
      <c r="AE289" s="147"/>
      <c r="AF289" s="147"/>
      <c r="AG289" s="147" t="s">
        <v>129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3" x14ac:dyDescent="0.2">
      <c r="A290" s="154"/>
      <c r="B290" s="155"/>
      <c r="C290" s="259" t="s">
        <v>379</v>
      </c>
      <c r="D290" s="260"/>
      <c r="E290" s="260"/>
      <c r="F290" s="260"/>
      <c r="G290" s="260"/>
      <c r="H290" s="158"/>
      <c r="I290" s="158"/>
      <c r="J290" s="158"/>
      <c r="K290" s="158"/>
      <c r="L290" s="158"/>
      <c r="M290" s="158"/>
      <c r="N290" s="157"/>
      <c r="O290" s="157"/>
      <c r="P290" s="157"/>
      <c r="Q290" s="157"/>
      <c r="R290" s="158"/>
      <c r="S290" s="158"/>
      <c r="T290" s="158"/>
      <c r="U290" s="158"/>
      <c r="V290" s="158"/>
      <c r="W290" s="158"/>
      <c r="X290" s="158"/>
      <c r="Y290" s="158"/>
      <c r="Z290" s="147"/>
      <c r="AA290" s="147"/>
      <c r="AB290" s="147"/>
      <c r="AC290" s="147"/>
      <c r="AD290" s="147"/>
      <c r="AE290" s="147"/>
      <c r="AF290" s="147"/>
      <c r="AG290" s="147" t="s">
        <v>129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2" x14ac:dyDescent="0.2">
      <c r="A291" s="154"/>
      <c r="B291" s="155"/>
      <c r="C291" s="192" t="s">
        <v>383</v>
      </c>
      <c r="D291" s="163"/>
      <c r="E291" s="164">
        <v>293</v>
      </c>
      <c r="F291" s="158"/>
      <c r="G291" s="158"/>
      <c r="H291" s="158"/>
      <c r="I291" s="158"/>
      <c r="J291" s="158"/>
      <c r="K291" s="158"/>
      <c r="L291" s="158"/>
      <c r="M291" s="158"/>
      <c r="N291" s="157"/>
      <c r="O291" s="157"/>
      <c r="P291" s="157"/>
      <c r="Q291" s="157"/>
      <c r="R291" s="158"/>
      <c r="S291" s="158"/>
      <c r="T291" s="158"/>
      <c r="U291" s="158"/>
      <c r="V291" s="158"/>
      <c r="W291" s="158"/>
      <c r="X291" s="158"/>
      <c r="Y291" s="158"/>
      <c r="Z291" s="147"/>
      <c r="AA291" s="147"/>
      <c r="AB291" s="147"/>
      <c r="AC291" s="147"/>
      <c r="AD291" s="147"/>
      <c r="AE291" s="147"/>
      <c r="AF291" s="147"/>
      <c r="AG291" s="147" t="s">
        <v>131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ht="22.5" outlineLevel="1" x14ac:dyDescent="0.2">
      <c r="A292" s="176">
        <v>67</v>
      </c>
      <c r="B292" s="177" t="s">
        <v>384</v>
      </c>
      <c r="C292" s="191" t="s">
        <v>385</v>
      </c>
      <c r="D292" s="178" t="s">
        <v>296</v>
      </c>
      <c r="E292" s="179">
        <v>2</v>
      </c>
      <c r="F292" s="180"/>
      <c r="G292" s="181">
        <f>ROUND(E292*F292,2)</f>
        <v>0</v>
      </c>
      <c r="H292" s="159"/>
      <c r="I292" s="158">
        <f>ROUND(E292*H292,2)</f>
        <v>0</v>
      </c>
      <c r="J292" s="159"/>
      <c r="K292" s="158">
        <f>ROUND(E292*J292,2)</f>
        <v>0</v>
      </c>
      <c r="L292" s="158">
        <v>21</v>
      </c>
      <c r="M292" s="158">
        <f>G292*(1+L292/100)</f>
        <v>0</v>
      </c>
      <c r="N292" s="157">
        <v>0</v>
      </c>
      <c r="O292" s="157">
        <f>ROUND(E292*N292,2)</f>
        <v>0</v>
      </c>
      <c r="P292" s="157">
        <v>0</v>
      </c>
      <c r="Q292" s="157">
        <f>ROUND(E292*P292,2)</f>
        <v>0</v>
      </c>
      <c r="R292" s="158"/>
      <c r="S292" s="158" t="s">
        <v>176</v>
      </c>
      <c r="T292" s="158" t="s">
        <v>177</v>
      </c>
      <c r="U292" s="158">
        <v>0</v>
      </c>
      <c r="V292" s="158">
        <f>ROUND(E292*U292,2)</f>
        <v>0</v>
      </c>
      <c r="W292" s="158"/>
      <c r="X292" s="158" t="s">
        <v>261</v>
      </c>
      <c r="Y292" s="158" t="s">
        <v>126</v>
      </c>
      <c r="Z292" s="147"/>
      <c r="AA292" s="147"/>
      <c r="AB292" s="147"/>
      <c r="AC292" s="147"/>
      <c r="AD292" s="147"/>
      <c r="AE292" s="147"/>
      <c r="AF292" s="147"/>
      <c r="AG292" s="147" t="s">
        <v>262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2" x14ac:dyDescent="0.2">
      <c r="A293" s="154"/>
      <c r="B293" s="155"/>
      <c r="C293" s="192" t="s">
        <v>353</v>
      </c>
      <c r="D293" s="163"/>
      <c r="E293" s="164">
        <v>2</v>
      </c>
      <c r="F293" s="158"/>
      <c r="G293" s="158"/>
      <c r="H293" s="158"/>
      <c r="I293" s="158"/>
      <c r="J293" s="158"/>
      <c r="K293" s="158"/>
      <c r="L293" s="158"/>
      <c r="M293" s="158"/>
      <c r="N293" s="157"/>
      <c r="O293" s="157"/>
      <c r="P293" s="157"/>
      <c r="Q293" s="157"/>
      <c r="R293" s="158"/>
      <c r="S293" s="158"/>
      <c r="T293" s="158"/>
      <c r="U293" s="158"/>
      <c r="V293" s="158"/>
      <c r="W293" s="158"/>
      <c r="X293" s="158"/>
      <c r="Y293" s="158"/>
      <c r="Z293" s="147"/>
      <c r="AA293" s="147"/>
      <c r="AB293" s="147"/>
      <c r="AC293" s="147"/>
      <c r="AD293" s="147"/>
      <c r="AE293" s="147"/>
      <c r="AF293" s="147"/>
      <c r="AG293" s="147" t="s">
        <v>131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">
      <c r="A294" s="176">
        <v>68</v>
      </c>
      <c r="B294" s="177" t="s">
        <v>386</v>
      </c>
      <c r="C294" s="191" t="s">
        <v>387</v>
      </c>
      <c r="D294" s="178" t="s">
        <v>296</v>
      </c>
      <c r="E294" s="179">
        <v>2</v>
      </c>
      <c r="F294" s="180"/>
      <c r="G294" s="181">
        <f>ROUND(E294*F294,2)</f>
        <v>0</v>
      </c>
      <c r="H294" s="159"/>
      <c r="I294" s="158">
        <f>ROUND(E294*H294,2)</f>
        <v>0</v>
      </c>
      <c r="J294" s="159"/>
      <c r="K294" s="158">
        <f>ROUND(E294*J294,2)</f>
        <v>0</v>
      </c>
      <c r="L294" s="158">
        <v>21</v>
      </c>
      <c r="M294" s="158">
        <f>G294*(1+L294/100)</f>
        <v>0</v>
      </c>
      <c r="N294" s="157">
        <v>6</v>
      </c>
      <c r="O294" s="157">
        <f>ROUND(E294*N294,2)</f>
        <v>12</v>
      </c>
      <c r="P294" s="157">
        <v>0</v>
      </c>
      <c r="Q294" s="157">
        <f>ROUND(E294*P294,2)</f>
        <v>0</v>
      </c>
      <c r="R294" s="158"/>
      <c r="S294" s="158" t="s">
        <v>176</v>
      </c>
      <c r="T294" s="158" t="s">
        <v>177</v>
      </c>
      <c r="U294" s="158">
        <v>0</v>
      </c>
      <c r="V294" s="158">
        <f>ROUND(E294*U294,2)</f>
        <v>0</v>
      </c>
      <c r="W294" s="158"/>
      <c r="X294" s="158" t="s">
        <v>261</v>
      </c>
      <c r="Y294" s="158" t="s">
        <v>126</v>
      </c>
      <c r="Z294" s="147"/>
      <c r="AA294" s="147"/>
      <c r="AB294" s="147"/>
      <c r="AC294" s="147"/>
      <c r="AD294" s="147"/>
      <c r="AE294" s="147"/>
      <c r="AF294" s="147"/>
      <c r="AG294" s="147" t="s">
        <v>262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">
      <c r="A295" s="154"/>
      <c r="B295" s="155"/>
      <c r="C295" s="192" t="s">
        <v>353</v>
      </c>
      <c r="D295" s="163"/>
      <c r="E295" s="164">
        <v>2</v>
      </c>
      <c r="F295" s="158"/>
      <c r="G295" s="158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7"/>
      <c r="AA295" s="147"/>
      <c r="AB295" s="147"/>
      <c r="AC295" s="147"/>
      <c r="AD295" s="147"/>
      <c r="AE295" s="147"/>
      <c r="AF295" s="147"/>
      <c r="AG295" s="147" t="s">
        <v>131</v>
      </c>
      <c r="AH295" s="147">
        <v>0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ht="22.5" outlineLevel="1" x14ac:dyDescent="0.2">
      <c r="A296" s="176">
        <v>69</v>
      </c>
      <c r="B296" s="177" t="s">
        <v>388</v>
      </c>
      <c r="C296" s="191" t="s">
        <v>389</v>
      </c>
      <c r="D296" s="178" t="s">
        <v>296</v>
      </c>
      <c r="E296" s="179">
        <v>2</v>
      </c>
      <c r="F296" s="180"/>
      <c r="G296" s="181">
        <f>ROUND(E296*F296,2)</f>
        <v>0</v>
      </c>
      <c r="H296" s="159"/>
      <c r="I296" s="158">
        <f>ROUND(E296*H296,2)</f>
        <v>0</v>
      </c>
      <c r="J296" s="159"/>
      <c r="K296" s="158">
        <f>ROUND(E296*J296,2)</f>
        <v>0</v>
      </c>
      <c r="L296" s="158">
        <v>21</v>
      </c>
      <c r="M296" s="158">
        <f>G296*(1+L296/100)</f>
        <v>0</v>
      </c>
      <c r="N296" s="157">
        <v>11</v>
      </c>
      <c r="O296" s="157">
        <f>ROUND(E296*N296,2)</f>
        <v>22</v>
      </c>
      <c r="P296" s="157">
        <v>0</v>
      </c>
      <c r="Q296" s="157">
        <f>ROUND(E296*P296,2)</f>
        <v>0</v>
      </c>
      <c r="R296" s="158"/>
      <c r="S296" s="158" t="s">
        <v>176</v>
      </c>
      <c r="T296" s="158" t="s">
        <v>177</v>
      </c>
      <c r="U296" s="158">
        <v>0</v>
      </c>
      <c r="V296" s="158">
        <f>ROUND(E296*U296,2)</f>
        <v>0</v>
      </c>
      <c r="W296" s="158"/>
      <c r="X296" s="158" t="s">
        <v>261</v>
      </c>
      <c r="Y296" s="158" t="s">
        <v>126</v>
      </c>
      <c r="Z296" s="147"/>
      <c r="AA296" s="147"/>
      <c r="AB296" s="147"/>
      <c r="AC296" s="147"/>
      <c r="AD296" s="147"/>
      <c r="AE296" s="147"/>
      <c r="AF296" s="147"/>
      <c r="AG296" s="147" t="s">
        <v>262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2" x14ac:dyDescent="0.2">
      <c r="A297" s="154"/>
      <c r="B297" s="155"/>
      <c r="C297" s="192" t="s">
        <v>353</v>
      </c>
      <c r="D297" s="163"/>
      <c r="E297" s="164">
        <v>2</v>
      </c>
      <c r="F297" s="158"/>
      <c r="G297" s="158"/>
      <c r="H297" s="158"/>
      <c r="I297" s="158"/>
      <c r="J297" s="158"/>
      <c r="K297" s="158"/>
      <c r="L297" s="158"/>
      <c r="M297" s="158"/>
      <c r="N297" s="157"/>
      <c r="O297" s="157"/>
      <c r="P297" s="157"/>
      <c r="Q297" s="157"/>
      <c r="R297" s="158"/>
      <c r="S297" s="158"/>
      <c r="T297" s="158"/>
      <c r="U297" s="158"/>
      <c r="V297" s="158"/>
      <c r="W297" s="158"/>
      <c r="X297" s="158"/>
      <c r="Y297" s="158"/>
      <c r="Z297" s="147"/>
      <c r="AA297" s="147"/>
      <c r="AB297" s="147"/>
      <c r="AC297" s="147"/>
      <c r="AD297" s="147"/>
      <c r="AE297" s="147"/>
      <c r="AF297" s="147"/>
      <c r="AG297" s="147" t="s">
        <v>131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ht="22.5" outlineLevel="1" x14ac:dyDescent="0.2">
      <c r="A298" s="176">
        <v>70</v>
      </c>
      <c r="B298" s="177" t="s">
        <v>390</v>
      </c>
      <c r="C298" s="191" t="s">
        <v>391</v>
      </c>
      <c r="D298" s="178" t="s">
        <v>392</v>
      </c>
      <c r="E298" s="179">
        <v>2</v>
      </c>
      <c r="F298" s="180"/>
      <c r="G298" s="181">
        <f>ROUND(E298*F298,2)</f>
        <v>0</v>
      </c>
      <c r="H298" s="159"/>
      <c r="I298" s="158">
        <f>ROUND(E298*H298,2)</f>
        <v>0</v>
      </c>
      <c r="J298" s="159"/>
      <c r="K298" s="158">
        <f>ROUND(E298*J298,2)</f>
        <v>0</v>
      </c>
      <c r="L298" s="158">
        <v>21</v>
      </c>
      <c r="M298" s="158">
        <f>G298*(1+L298/100)</f>
        <v>0</v>
      </c>
      <c r="N298" s="157">
        <v>0</v>
      </c>
      <c r="O298" s="157">
        <f>ROUND(E298*N298,2)</f>
        <v>0</v>
      </c>
      <c r="P298" s="157">
        <v>0</v>
      </c>
      <c r="Q298" s="157">
        <f>ROUND(E298*P298,2)</f>
        <v>0</v>
      </c>
      <c r="R298" s="158"/>
      <c r="S298" s="158" t="s">
        <v>176</v>
      </c>
      <c r="T298" s="158" t="s">
        <v>177</v>
      </c>
      <c r="U298" s="158">
        <v>0</v>
      </c>
      <c r="V298" s="158">
        <f>ROUND(E298*U298,2)</f>
        <v>0</v>
      </c>
      <c r="W298" s="158"/>
      <c r="X298" s="158" t="s">
        <v>261</v>
      </c>
      <c r="Y298" s="158" t="s">
        <v>126</v>
      </c>
      <c r="Z298" s="147"/>
      <c r="AA298" s="147"/>
      <c r="AB298" s="147"/>
      <c r="AC298" s="147"/>
      <c r="AD298" s="147"/>
      <c r="AE298" s="147"/>
      <c r="AF298" s="147"/>
      <c r="AG298" s="147" t="s">
        <v>262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2" x14ac:dyDescent="0.2">
      <c r="A299" s="154"/>
      <c r="B299" s="155"/>
      <c r="C299" s="257" t="s">
        <v>233</v>
      </c>
      <c r="D299" s="258"/>
      <c r="E299" s="258"/>
      <c r="F299" s="258"/>
      <c r="G299" s="258"/>
      <c r="H299" s="158"/>
      <c r="I299" s="158"/>
      <c r="J299" s="158"/>
      <c r="K299" s="158"/>
      <c r="L299" s="158"/>
      <c r="M299" s="158"/>
      <c r="N299" s="157"/>
      <c r="O299" s="157"/>
      <c r="P299" s="157"/>
      <c r="Q299" s="157"/>
      <c r="R299" s="158"/>
      <c r="S299" s="158"/>
      <c r="T299" s="158"/>
      <c r="U299" s="158"/>
      <c r="V299" s="158"/>
      <c r="W299" s="158"/>
      <c r="X299" s="158"/>
      <c r="Y299" s="158"/>
      <c r="Z299" s="147"/>
      <c r="AA299" s="147"/>
      <c r="AB299" s="147"/>
      <c r="AC299" s="147"/>
      <c r="AD299" s="147"/>
      <c r="AE299" s="147"/>
      <c r="AF299" s="147"/>
      <c r="AG299" s="147" t="s">
        <v>129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3" x14ac:dyDescent="0.2">
      <c r="A300" s="154"/>
      <c r="B300" s="155"/>
      <c r="C300" s="259" t="s">
        <v>393</v>
      </c>
      <c r="D300" s="260"/>
      <c r="E300" s="260"/>
      <c r="F300" s="260"/>
      <c r="G300" s="260"/>
      <c r="H300" s="158"/>
      <c r="I300" s="158"/>
      <c r="J300" s="158"/>
      <c r="K300" s="158"/>
      <c r="L300" s="158"/>
      <c r="M300" s="158"/>
      <c r="N300" s="157"/>
      <c r="O300" s="157"/>
      <c r="P300" s="157"/>
      <c r="Q300" s="157"/>
      <c r="R300" s="158"/>
      <c r="S300" s="158"/>
      <c r="T300" s="158"/>
      <c r="U300" s="158"/>
      <c r="V300" s="158"/>
      <c r="W300" s="158"/>
      <c r="X300" s="158"/>
      <c r="Y300" s="158"/>
      <c r="Z300" s="147"/>
      <c r="AA300" s="147"/>
      <c r="AB300" s="147"/>
      <c r="AC300" s="147"/>
      <c r="AD300" s="147"/>
      <c r="AE300" s="147"/>
      <c r="AF300" s="147"/>
      <c r="AG300" s="147" t="s">
        <v>129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2" x14ac:dyDescent="0.2">
      <c r="A301" s="154"/>
      <c r="B301" s="155"/>
      <c r="C301" s="192" t="s">
        <v>353</v>
      </c>
      <c r="D301" s="163"/>
      <c r="E301" s="164">
        <v>2</v>
      </c>
      <c r="F301" s="158"/>
      <c r="G301" s="158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7"/>
      <c r="AA301" s="147"/>
      <c r="AB301" s="147"/>
      <c r="AC301" s="147"/>
      <c r="AD301" s="147"/>
      <c r="AE301" s="147"/>
      <c r="AF301" s="147"/>
      <c r="AG301" s="147" t="s">
        <v>131</v>
      </c>
      <c r="AH301" s="147">
        <v>0</v>
      </c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2.5" outlineLevel="1" x14ac:dyDescent="0.2">
      <c r="A302" s="176">
        <v>71</v>
      </c>
      <c r="B302" s="177" t="s">
        <v>394</v>
      </c>
      <c r="C302" s="191" t="s">
        <v>395</v>
      </c>
      <c r="D302" s="178" t="s">
        <v>396</v>
      </c>
      <c r="E302" s="179">
        <v>2</v>
      </c>
      <c r="F302" s="180"/>
      <c r="G302" s="181">
        <f>ROUND(E302*F302,2)</f>
        <v>0</v>
      </c>
      <c r="H302" s="159"/>
      <c r="I302" s="158">
        <f>ROUND(E302*H302,2)</f>
        <v>0</v>
      </c>
      <c r="J302" s="159"/>
      <c r="K302" s="158">
        <f>ROUND(E302*J302,2)</f>
        <v>0</v>
      </c>
      <c r="L302" s="158">
        <v>21</v>
      </c>
      <c r="M302" s="158">
        <f>G302*(1+L302/100)</f>
        <v>0</v>
      </c>
      <c r="N302" s="157">
        <v>0</v>
      </c>
      <c r="O302" s="157">
        <f>ROUND(E302*N302,2)</f>
        <v>0</v>
      </c>
      <c r="P302" s="157">
        <v>0</v>
      </c>
      <c r="Q302" s="157">
        <f>ROUND(E302*P302,2)</f>
        <v>0</v>
      </c>
      <c r="R302" s="158"/>
      <c r="S302" s="158" t="s">
        <v>176</v>
      </c>
      <c r="T302" s="158" t="s">
        <v>177</v>
      </c>
      <c r="U302" s="158">
        <v>0</v>
      </c>
      <c r="V302" s="158">
        <f>ROUND(E302*U302,2)</f>
        <v>0</v>
      </c>
      <c r="W302" s="158"/>
      <c r="X302" s="158" t="s">
        <v>261</v>
      </c>
      <c r="Y302" s="158" t="s">
        <v>126</v>
      </c>
      <c r="Z302" s="147"/>
      <c r="AA302" s="147"/>
      <c r="AB302" s="147"/>
      <c r="AC302" s="147"/>
      <c r="AD302" s="147"/>
      <c r="AE302" s="147"/>
      <c r="AF302" s="147"/>
      <c r="AG302" s="147" t="s">
        <v>262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2" x14ac:dyDescent="0.2">
      <c r="A303" s="154"/>
      <c r="B303" s="155"/>
      <c r="C303" s="192" t="s">
        <v>353</v>
      </c>
      <c r="D303" s="163"/>
      <c r="E303" s="164">
        <v>2</v>
      </c>
      <c r="F303" s="158"/>
      <c r="G303" s="158"/>
      <c r="H303" s="158"/>
      <c r="I303" s="158"/>
      <c r="J303" s="158"/>
      <c r="K303" s="158"/>
      <c r="L303" s="158"/>
      <c r="M303" s="158"/>
      <c r="N303" s="157"/>
      <c r="O303" s="157"/>
      <c r="P303" s="157"/>
      <c r="Q303" s="157"/>
      <c r="R303" s="158"/>
      <c r="S303" s="158"/>
      <c r="T303" s="158"/>
      <c r="U303" s="158"/>
      <c r="V303" s="158"/>
      <c r="W303" s="158"/>
      <c r="X303" s="158"/>
      <c r="Y303" s="158"/>
      <c r="Z303" s="147"/>
      <c r="AA303" s="147"/>
      <c r="AB303" s="147"/>
      <c r="AC303" s="147"/>
      <c r="AD303" s="147"/>
      <c r="AE303" s="147"/>
      <c r="AF303" s="147"/>
      <c r="AG303" s="147" t="s">
        <v>131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76">
        <v>72</v>
      </c>
      <c r="B304" s="177" t="s">
        <v>397</v>
      </c>
      <c r="C304" s="191" t="s">
        <v>398</v>
      </c>
      <c r="D304" s="178" t="s">
        <v>296</v>
      </c>
      <c r="E304" s="179">
        <v>4</v>
      </c>
      <c r="F304" s="180"/>
      <c r="G304" s="181">
        <f>ROUND(E304*F304,2)</f>
        <v>0</v>
      </c>
      <c r="H304" s="159"/>
      <c r="I304" s="158">
        <f>ROUND(E304*H304,2)</f>
        <v>0</v>
      </c>
      <c r="J304" s="159"/>
      <c r="K304" s="158">
        <f>ROUND(E304*J304,2)</f>
        <v>0</v>
      </c>
      <c r="L304" s="158">
        <v>21</v>
      </c>
      <c r="M304" s="158">
        <f>G304*(1+L304/100)</f>
        <v>0</v>
      </c>
      <c r="N304" s="157">
        <v>1.2999999999999999E-2</v>
      </c>
      <c r="O304" s="157">
        <f>ROUND(E304*N304,2)</f>
        <v>0.05</v>
      </c>
      <c r="P304" s="157">
        <v>0</v>
      </c>
      <c r="Q304" s="157">
        <f>ROUND(E304*P304,2)</f>
        <v>0</v>
      </c>
      <c r="R304" s="158"/>
      <c r="S304" s="158" t="s">
        <v>176</v>
      </c>
      <c r="T304" s="158" t="s">
        <v>177</v>
      </c>
      <c r="U304" s="158">
        <v>0</v>
      </c>
      <c r="V304" s="158">
        <f>ROUND(E304*U304,2)</f>
        <v>0</v>
      </c>
      <c r="W304" s="158"/>
      <c r="X304" s="158" t="s">
        <v>261</v>
      </c>
      <c r="Y304" s="158" t="s">
        <v>126</v>
      </c>
      <c r="Z304" s="147"/>
      <c r="AA304" s="147"/>
      <c r="AB304" s="147"/>
      <c r="AC304" s="147"/>
      <c r="AD304" s="147"/>
      <c r="AE304" s="147"/>
      <c r="AF304" s="147"/>
      <c r="AG304" s="147" t="s">
        <v>262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2" x14ac:dyDescent="0.2">
      <c r="A305" s="154"/>
      <c r="B305" s="155"/>
      <c r="C305" s="192" t="s">
        <v>399</v>
      </c>
      <c r="D305" s="163"/>
      <c r="E305" s="164">
        <v>4</v>
      </c>
      <c r="F305" s="158"/>
      <c r="G305" s="158"/>
      <c r="H305" s="158"/>
      <c r="I305" s="158"/>
      <c r="J305" s="158"/>
      <c r="K305" s="158"/>
      <c r="L305" s="158"/>
      <c r="M305" s="158"/>
      <c r="N305" s="157"/>
      <c r="O305" s="157"/>
      <c r="P305" s="157"/>
      <c r="Q305" s="157"/>
      <c r="R305" s="158"/>
      <c r="S305" s="158"/>
      <c r="T305" s="158"/>
      <c r="U305" s="158"/>
      <c r="V305" s="158"/>
      <c r="W305" s="158"/>
      <c r="X305" s="158"/>
      <c r="Y305" s="158"/>
      <c r="Z305" s="147"/>
      <c r="AA305" s="147"/>
      <c r="AB305" s="147"/>
      <c r="AC305" s="147"/>
      <c r="AD305" s="147"/>
      <c r="AE305" s="147"/>
      <c r="AF305" s="147"/>
      <c r="AG305" s="147" t="s">
        <v>131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">
      <c r="A306" s="176">
        <v>73</v>
      </c>
      <c r="B306" s="177" t="s">
        <v>400</v>
      </c>
      <c r="C306" s="191" t="s">
        <v>401</v>
      </c>
      <c r="D306" s="178" t="s">
        <v>296</v>
      </c>
      <c r="E306" s="179">
        <v>4</v>
      </c>
      <c r="F306" s="180"/>
      <c r="G306" s="181">
        <f>ROUND(E306*F306,2)</f>
        <v>0</v>
      </c>
      <c r="H306" s="159"/>
      <c r="I306" s="158">
        <f>ROUND(E306*H306,2)</f>
        <v>0</v>
      </c>
      <c r="J306" s="159"/>
      <c r="K306" s="158">
        <f>ROUND(E306*J306,2)</f>
        <v>0</v>
      </c>
      <c r="L306" s="158">
        <v>21</v>
      </c>
      <c r="M306" s="158">
        <f>G306*(1+L306/100)</f>
        <v>0</v>
      </c>
      <c r="N306" s="157">
        <v>0</v>
      </c>
      <c r="O306" s="157">
        <f>ROUND(E306*N306,2)</f>
        <v>0</v>
      </c>
      <c r="P306" s="157">
        <v>0</v>
      </c>
      <c r="Q306" s="157">
        <f>ROUND(E306*P306,2)</f>
        <v>0</v>
      </c>
      <c r="R306" s="158"/>
      <c r="S306" s="158" t="s">
        <v>176</v>
      </c>
      <c r="T306" s="158" t="s">
        <v>177</v>
      </c>
      <c r="U306" s="158">
        <v>0</v>
      </c>
      <c r="V306" s="158">
        <f>ROUND(E306*U306,2)</f>
        <v>0</v>
      </c>
      <c r="W306" s="158"/>
      <c r="X306" s="158" t="s">
        <v>261</v>
      </c>
      <c r="Y306" s="158" t="s">
        <v>126</v>
      </c>
      <c r="Z306" s="147"/>
      <c r="AA306" s="147"/>
      <c r="AB306" s="147"/>
      <c r="AC306" s="147"/>
      <c r="AD306" s="147"/>
      <c r="AE306" s="147"/>
      <c r="AF306" s="147"/>
      <c r="AG306" s="147" t="s">
        <v>262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">
      <c r="A307" s="154"/>
      <c r="B307" s="155"/>
      <c r="C307" s="192" t="s">
        <v>402</v>
      </c>
      <c r="D307" s="163"/>
      <c r="E307" s="164">
        <v>4</v>
      </c>
      <c r="F307" s="158"/>
      <c r="G307" s="158"/>
      <c r="H307" s="158"/>
      <c r="I307" s="158"/>
      <c r="J307" s="158"/>
      <c r="K307" s="158"/>
      <c r="L307" s="158"/>
      <c r="M307" s="158"/>
      <c r="N307" s="157"/>
      <c r="O307" s="157"/>
      <c r="P307" s="157"/>
      <c r="Q307" s="157"/>
      <c r="R307" s="158"/>
      <c r="S307" s="158"/>
      <c r="T307" s="158"/>
      <c r="U307" s="158"/>
      <c r="V307" s="158"/>
      <c r="W307" s="158"/>
      <c r="X307" s="158"/>
      <c r="Y307" s="158"/>
      <c r="Z307" s="147"/>
      <c r="AA307" s="147"/>
      <c r="AB307" s="147"/>
      <c r="AC307" s="147"/>
      <c r="AD307" s="147"/>
      <c r="AE307" s="147"/>
      <c r="AF307" s="147"/>
      <c r="AG307" s="147" t="s">
        <v>131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ht="22.5" outlineLevel="1" x14ac:dyDescent="0.2">
      <c r="A308" s="176">
        <v>74</v>
      </c>
      <c r="B308" s="177" t="s">
        <v>403</v>
      </c>
      <c r="C308" s="191" t="s">
        <v>404</v>
      </c>
      <c r="D308" s="178" t="s">
        <v>296</v>
      </c>
      <c r="E308" s="179">
        <v>10</v>
      </c>
      <c r="F308" s="180"/>
      <c r="G308" s="181">
        <f>ROUND(E308*F308,2)</f>
        <v>0</v>
      </c>
      <c r="H308" s="159"/>
      <c r="I308" s="158">
        <f>ROUND(E308*H308,2)</f>
        <v>0</v>
      </c>
      <c r="J308" s="159"/>
      <c r="K308" s="158">
        <f>ROUND(E308*J308,2)</f>
        <v>0</v>
      </c>
      <c r="L308" s="158">
        <v>21</v>
      </c>
      <c r="M308" s="158">
        <f>G308*(1+L308/100)</f>
        <v>0</v>
      </c>
      <c r="N308" s="157">
        <v>0</v>
      </c>
      <c r="O308" s="157">
        <f>ROUND(E308*N308,2)</f>
        <v>0</v>
      </c>
      <c r="P308" s="157">
        <v>0</v>
      </c>
      <c r="Q308" s="157">
        <f>ROUND(E308*P308,2)</f>
        <v>0</v>
      </c>
      <c r="R308" s="158"/>
      <c r="S308" s="158" t="s">
        <v>176</v>
      </c>
      <c r="T308" s="158" t="s">
        <v>177</v>
      </c>
      <c r="U308" s="158">
        <v>0</v>
      </c>
      <c r="V308" s="158">
        <f>ROUND(E308*U308,2)</f>
        <v>0</v>
      </c>
      <c r="W308" s="158"/>
      <c r="X308" s="158" t="s">
        <v>261</v>
      </c>
      <c r="Y308" s="158" t="s">
        <v>126</v>
      </c>
      <c r="Z308" s="147"/>
      <c r="AA308" s="147"/>
      <c r="AB308" s="147"/>
      <c r="AC308" s="147"/>
      <c r="AD308" s="147"/>
      <c r="AE308" s="147"/>
      <c r="AF308" s="147"/>
      <c r="AG308" s="147" t="s">
        <v>262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2" x14ac:dyDescent="0.2">
      <c r="A309" s="154"/>
      <c r="B309" s="155"/>
      <c r="C309" s="257" t="s">
        <v>233</v>
      </c>
      <c r="D309" s="258"/>
      <c r="E309" s="258"/>
      <c r="F309" s="258"/>
      <c r="G309" s="258"/>
      <c r="H309" s="158"/>
      <c r="I309" s="158"/>
      <c r="J309" s="158"/>
      <c r="K309" s="158"/>
      <c r="L309" s="158"/>
      <c r="M309" s="158"/>
      <c r="N309" s="157"/>
      <c r="O309" s="157"/>
      <c r="P309" s="157"/>
      <c r="Q309" s="157"/>
      <c r="R309" s="158"/>
      <c r="S309" s="158"/>
      <c r="T309" s="158"/>
      <c r="U309" s="158"/>
      <c r="V309" s="158"/>
      <c r="W309" s="158"/>
      <c r="X309" s="158"/>
      <c r="Y309" s="158"/>
      <c r="Z309" s="147"/>
      <c r="AA309" s="147"/>
      <c r="AB309" s="147"/>
      <c r="AC309" s="147"/>
      <c r="AD309" s="147"/>
      <c r="AE309" s="147"/>
      <c r="AF309" s="147"/>
      <c r="AG309" s="147" t="s">
        <v>129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3" x14ac:dyDescent="0.2">
      <c r="A310" s="154"/>
      <c r="B310" s="155"/>
      <c r="C310" s="259" t="s">
        <v>405</v>
      </c>
      <c r="D310" s="260"/>
      <c r="E310" s="260"/>
      <c r="F310" s="260"/>
      <c r="G310" s="260"/>
      <c r="H310" s="158"/>
      <c r="I310" s="158"/>
      <c r="J310" s="158"/>
      <c r="K310" s="158"/>
      <c r="L310" s="158"/>
      <c r="M310" s="158"/>
      <c r="N310" s="157"/>
      <c r="O310" s="157"/>
      <c r="P310" s="157"/>
      <c r="Q310" s="157"/>
      <c r="R310" s="158"/>
      <c r="S310" s="158"/>
      <c r="T310" s="158"/>
      <c r="U310" s="158"/>
      <c r="V310" s="158"/>
      <c r="W310" s="158"/>
      <c r="X310" s="158"/>
      <c r="Y310" s="158"/>
      <c r="Z310" s="147"/>
      <c r="AA310" s="147"/>
      <c r="AB310" s="147"/>
      <c r="AC310" s="147"/>
      <c r="AD310" s="147"/>
      <c r="AE310" s="147"/>
      <c r="AF310" s="147"/>
      <c r="AG310" s="147" t="s">
        <v>129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3" x14ac:dyDescent="0.2">
      <c r="A311" s="154"/>
      <c r="B311" s="155"/>
      <c r="C311" s="259" t="s">
        <v>406</v>
      </c>
      <c r="D311" s="260"/>
      <c r="E311" s="260"/>
      <c r="F311" s="260"/>
      <c r="G311" s="260"/>
      <c r="H311" s="158"/>
      <c r="I311" s="158"/>
      <c r="J311" s="158"/>
      <c r="K311" s="158"/>
      <c r="L311" s="158"/>
      <c r="M311" s="158"/>
      <c r="N311" s="157"/>
      <c r="O311" s="157"/>
      <c r="P311" s="157"/>
      <c r="Q311" s="157"/>
      <c r="R311" s="158"/>
      <c r="S311" s="158"/>
      <c r="T311" s="158"/>
      <c r="U311" s="158"/>
      <c r="V311" s="158"/>
      <c r="W311" s="158"/>
      <c r="X311" s="158"/>
      <c r="Y311" s="158"/>
      <c r="Z311" s="147"/>
      <c r="AA311" s="147"/>
      <c r="AB311" s="147"/>
      <c r="AC311" s="147"/>
      <c r="AD311" s="147"/>
      <c r="AE311" s="147"/>
      <c r="AF311" s="147"/>
      <c r="AG311" s="147" t="s">
        <v>129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3" x14ac:dyDescent="0.2">
      <c r="A312" s="154"/>
      <c r="B312" s="155"/>
      <c r="C312" s="259" t="s">
        <v>407</v>
      </c>
      <c r="D312" s="260"/>
      <c r="E312" s="260"/>
      <c r="F312" s="260"/>
      <c r="G312" s="260"/>
      <c r="H312" s="158"/>
      <c r="I312" s="158"/>
      <c r="J312" s="158"/>
      <c r="K312" s="158"/>
      <c r="L312" s="158"/>
      <c r="M312" s="158"/>
      <c r="N312" s="157"/>
      <c r="O312" s="157"/>
      <c r="P312" s="157"/>
      <c r="Q312" s="157"/>
      <c r="R312" s="158"/>
      <c r="S312" s="158"/>
      <c r="T312" s="158"/>
      <c r="U312" s="158"/>
      <c r="V312" s="158"/>
      <c r="W312" s="158"/>
      <c r="X312" s="158"/>
      <c r="Y312" s="158"/>
      <c r="Z312" s="147"/>
      <c r="AA312" s="147"/>
      <c r="AB312" s="147"/>
      <c r="AC312" s="147"/>
      <c r="AD312" s="147"/>
      <c r="AE312" s="147"/>
      <c r="AF312" s="147"/>
      <c r="AG312" s="147" t="s">
        <v>129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2" x14ac:dyDescent="0.2">
      <c r="A313" s="154"/>
      <c r="B313" s="155"/>
      <c r="C313" s="192" t="s">
        <v>376</v>
      </c>
      <c r="D313" s="163"/>
      <c r="E313" s="164">
        <v>10</v>
      </c>
      <c r="F313" s="158"/>
      <c r="G313" s="158"/>
      <c r="H313" s="158"/>
      <c r="I313" s="158"/>
      <c r="J313" s="158"/>
      <c r="K313" s="158"/>
      <c r="L313" s="158"/>
      <c r="M313" s="158"/>
      <c r="N313" s="157"/>
      <c r="O313" s="157"/>
      <c r="P313" s="157"/>
      <c r="Q313" s="157"/>
      <c r="R313" s="158"/>
      <c r="S313" s="158"/>
      <c r="T313" s="158"/>
      <c r="U313" s="158"/>
      <c r="V313" s="158"/>
      <c r="W313" s="158"/>
      <c r="X313" s="158"/>
      <c r="Y313" s="158"/>
      <c r="Z313" s="147"/>
      <c r="AA313" s="147"/>
      <c r="AB313" s="147"/>
      <c r="AC313" s="147"/>
      <c r="AD313" s="147"/>
      <c r="AE313" s="147"/>
      <c r="AF313" s="147"/>
      <c r="AG313" s="147" t="s">
        <v>131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">
      <c r="A314" s="176">
        <v>75</v>
      </c>
      <c r="B314" s="177" t="s">
        <v>408</v>
      </c>
      <c r="C314" s="191" t="s">
        <v>409</v>
      </c>
      <c r="D314" s="178" t="s">
        <v>296</v>
      </c>
      <c r="E314" s="179">
        <v>2</v>
      </c>
      <c r="F314" s="180"/>
      <c r="G314" s="181">
        <f>ROUND(E314*F314,2)</f>
        <v>0</v>
      </c>
      <c r="H314" s="159"/>
      <c r="I314" s="158">
        <f>ROUND(E314*H314,2)</f>
        <v>0</v>
      </c>
      <c r="J314" s="159"/>
      <c r="K314" s="158">
        <f>ROUND(E314*J314,2)</f>
        <v>0</v>
      </c>
      <c r="L314" s="158">
        <v>21</v>
      </c>
      <c r="M314" s="158">
        <f>G314*(1+L314/100)</f>
        <v>0</v>
      </c>
      <c r="N314" s="157">
        <v>36</v>
      </c>
      <c r="O314" s="157">
        <f>ROUND(E314*N314,2)</f>
        <v>72</v>
      </c>
      <c r="P314" s="157">
        <v>0</v>
      </c>
      <c r="Q314" s="157">
        <f>ROUND(E314*P314,2)</f>
        <v>0</v>
      </c>
      <c r="R314" s="158"/>
      <c r="S314" s="158" t="s">
        <v>176</v>
      </c>
      <c r="T314" s="158" t="s">
        <v>177</v>
      </c>
      <c r="U314" s="158">
        <v>0</v>
      </c>
      <c r="V314" s="158">
        <f>ROUND(E314*U314,2)</f>
        <v>0</v>
      </c>
      <c r="W314" s="158"/>
      <c r="X314" s="158" t="s">
        <v>261</v>
      </c>
      <c r="Y314" s="158" t="s">
        <v>126</v>
      </c>
      <c r="Z314" s="147"/>
      <c r="AA314" s="147"/>
      <c r="AB314" s="147"/>
      <c r="AC314" s="147"/>
      <c r="AD314" s="147"/>
      <c r="AE314" s="147"/>
      <c r="AF314" s="147"/>
      <c r="AG314" s="147" t="s">
        <v>262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">
      <c r="A315" s="154"/>
      <c r="B315" s="155"/>
      <c r="C315" s="257" t="s">
        <v>233</v>
      </c>
      <c r="D315" s="258"/>
      <c r="E315" s="258"/>
      <c r="F315" s="258"/>
      <c r="G315" s="258"/>
      <c r="H315" s="158"/>
      <c r="I315" s="158"/>
      <c r="J315" s="158"/>
      <c r="K315" s="158"/>
      <c r="L315" s="158"/>
      <c r="M315" s="158"/>
      <c r="N315" s="157"/>
      <c r="O315" s="157"/>
      <c r="P315" s="157"/>
      <c r="Q315" s="157"/>
      <c r="R315" s="158"/>
      <c r="S315" s="158"/>
      <c r="T315" s="158"/>
      <c r="U315" s="158"/>
      <c r="V315" s="158"/>
      <c r="W315" s="158"/>
      <c r="X315" s="158"/>
      <c r="Y315" s="158"/>
      <c r="Z315" s="147"/>
      <c r="AA315" s="147"/>
      <c r="AB315" s="147"/>
      <c r="AC315" s="147"/>
      <c r="AD315" s="147"/>
      <c r="AE315" s="147"/>
      <c r="AF315" s="147"/>
      <c r="AG315" s="147" t="s">
        <v>129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ht="22.5" outlineLevel="3" x14ac:dyDescent="0.2">
      <c r="A316" s="154"/>
      <c r="B316" s="155"/>
      <c r="C316" s="259" t="s">
        <v>410</v>
      </c>
      <c r="D316" s="260"/>
      <c r="E316" s="260"/>
      <c r="F316" s="260"/>
      <c r="G316" s="260"/>
      <c r="H316" s="158"/>
      <c r="I316" s="158"/>
      <c r="J316" s="158"/>
      <c r="K316" s="158"/>
      <c r="L316" s="158"/>
      <c r="M316" s="158"/>
      <c r="N316" s="157"/>
      <c r="O316" s="157"/>
      <c r="P316" s="157"/>
      <c r="Q316" s="157"/>
      <c r="R316" s="158"/>
      <c r="S316" s="158"/>
      <c r="T316" s="158"/>
      <c r="U316" s="158"/>
      <c r="V316" s="158"/>
      <c r="W316" s="158"/>
      <c r="X316" s="158"/>
      <c r="Y316" s="158"/>
      <c r="Z316" s="147"/>
      <c r="AA316" s="147"/>
      <c r="AB316" s="147"/>
      <c r="AC316" s="147"/>
      <c r="AD316" s="147"/>
      <c r="AE316" s="147"/>
      <c r="AF316" s="147"/>
      <c r="AG316" s="147" t="s">
        <v>129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88" t="str">
        <f>C316</f>
        <v>cívkové kruhy včetně popruhů, agatonů, řemenů a kroužků včetně hřídele k upevnění na konstrukci ke kruhům, kroužky ze dřeva (nesmí být opatřeny nátěrem)</v>
      </c>
      <c r="BB316" s="147"/>
      <c r="BC316" s="147"/>
      <c r="BD316" s="147"/>
      <c r="BE316" s="147"/>
      <c r="BF316" s="147"/>
      <c r="BG316" s="147"/>
      <c r="BH316" s="147"/>
    </row>
    <row r="317" spans="1:60" outlineLevel="2" x14ac:dyDescent="0.2">
      <c r="A317" s="154"/>
      <c r="B317" s="155"/>
      <c r="C317" s="192" t="s">
        <v>367</v>
      </c>
      <c r="D317" s="163"/>
      <c r="E317" s="164">
        <v>2</v>
      </c>
      <c r="F317" s="158"/>
      <c r="G317" s="158"/>
      <c r="H317" s="158"/>
      <c r="I317" s="158"/>
      <c r="J317" s="158"/>
      <c r="K317" s="158"/>
      <c r="L317" s="158"/>
      <c r="M317" s="158"/>
      <c r="N317" s="157"/>
      <c r="O317" s="157"/>
      <c r="P317" s="157"/>
      <c r="Q317" s="157"/>
      <c r="R317" s="158"/>
      <c r="S317" s="158"/>
      <c r="T317" s="158"/>
      <c r="U317" s="158"/>
      <c r="V317" s="158"/>
      <c r="W317" s="158"/>
      <c r="X317" s="158"/>
      <c r="Y317" s="158"/>
      <c r="Z317" s="147"/>
      <c r="AA317" s="147"/>
      <c r="AB317" s="147"/>
      <c r="AC317" s="147"/>
      <c r="AD317" s="147"/>
      <c r="AE317" s="147"/>
      <c r="AF317" s="147"/>
      <c r="AG317" s="147" t="s">
        <v>131</v>
      </c>
      <c r="AH317" s="147">
        <v>0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1" x14ac:dyDescent="0.2">
      <c r="A318" s="176">
        <v>76</v>
      </c>
      <c r="B318" s="177" t="s">
        <v>411</v>
      </c>
      <c r="C318" s="191" t="s">
        <v>412</v>
      </c>
      <c r="D318" s="178" t="s">
        <v>296</v>
      </c>
      <c r="E318" s="179">
        <v>1</v>
      </c>
      <c r="F318" s="180"/>
      <c r="G318" s="181">
        <f>ROUND(E318*F318,2)</f>
        <v>0</v>
      </c>
      <c r="H318" s="159"/>
      <c r="I318" s="158">
        <f>ROUND(E318*H318,2)</f>
        <v>0</v>
      </c>
      <c r="J318" s="159"/>
      <c r="K318" s="158">
        <f>ROUND(E318*J318,2)</f>
        <v>0</v>
      </c>
      <c r="L318" s="158">
        <v>21</v>
      </c>
      <c r="M318" s="158">
        <f>G318*(1+L318/100)</f>
        <v>0</v>
      </c>
      <c r="N318" s="157">
        <v>2.8</v>
      </c>
      <c r="O318" s="157">
        <f>ROUND(E318*N318,2)</f>
        <v>2.8</v>
      </c>
      <c r="P318" s="157">
        <v>0</v>
      </c>
      <c r="Q318" s="157">
        <f>ROUND(E318*P318,2)</f>
        <v>0</v>
      </c>
      <c r="R318" s="158"/>
      <c r="S318" s="158" t="s">
        <v>176</v>
      </c>
      <c r="T318" s="158" t="s">
        <v>177</v>
      </c>
      <c r="U318" s="158">
        <v>0</v>
      </c>
      <c r="V318" s="158">
        <f>ROUND(E318*U318,2)</f>
        <v>0</v>
      </c>
      <c r="W318" s="158"/>
      <c r="X318" s="158" t="s">
        <v>261</v>
      </c>
      <c r="Y318" s="158" t="s">
        <v>126</v>
      </c>
      <c r="Z318" s="147"/>
      <c r="AA318" s="147"/>
      <c r="AB318" s="147"/>
      <c r="AC318" s="147"/>
      <c r="AD318" s="147"/>
      <c r="AE318" s="147"/>
      <c r="AF318" s="147"/>
      <c r="AG318" s="147" t="s">
        <v>262</v>
      </c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2" x14ac:dyDescent="0.2">
      <c r="A319" s="154"/>
      <c r="B319" s="155"/>
      <c r="C319" s="192" t="s">
        <v>370</v>
      </c>
      <c r="D319" s="163"/>
      <c r="E319" s="164">
        <v>1</v>
      </c>
      <c r="F319" s="158"/>
      <c r="G319" s="158"/>
      <c r="H319" s="158"/>
      <c r="I319" s="158"/>
      <c r="J319" s="158"/>
      <c r="K319" s="158"/>
      <c r="L319" s="158"/>
      <c r="M319" s="158"/>
      <c r="N319" s="157"/>
      <c r="O319" s="157"/>
      <c r="P319" s="157"/>
      <c r="Q319" s="157"/>
      <c r="R319" s="158"/>
      <c r="S319" s="158"/>
      <c r="T319" s="158"/>
      <c r="U319" s="158"/>
      <c r="V319" s="158"/>
      <c r="W319" s="158"/>
      <c r="X319" s="158"/>
      <c r="Y319" s="158"/>
      <c r="Z319" s="147"/>
      <c r="AA319" s="147"/>
      <c r="AB319" s="147"/>
      <c r="AC319" s="147"/>
      <c r="AD319" s="147"/>
      <c r="AE319" s="147"/>
      <c r="AF319" s="147"/>
      <c r="AG319" s="147" t="s">
        <v>131</v>
      </c>
      <c r="AH319" s="147">
        <v>0</v>
      </c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 x14ac:dyDescent="0.2">
      <c r="A320" s="176">
        <v>77</v>
      </c>
      <c r="B320" s="177" t="s">
        <v>413</v>
      </c>
      <c r="C320" s="191" t="s">
        <v>414</v>
      </c>
      <c r="D320" s="178" t="s">
        <v>415</v>
      </c>
      <c r="E320" s="179">
        <v>1</v>
      </c>
      <c r="F320" s="180"/>
      <c r="G320" s="181">
        <f>ROUND(E320*F320,2)</f>
        <v>0</v>
      </c>
      <c r="H320" s="159"/>
      <c r="I320" s="158">
        <f>ROUND(E320*H320,2)</f>
        <v>0</v>
      </c>
      <c r="J320" s="159"/>
      <c r="K320" s="158">
        <f>ROUND(E320*J320,2)</f>
        <v>0</v>
      </c>
      <c r="L320" s="158">
        <v>21</v>
      </c>
      <c r="M320" s="158">
        <f>G320*(1+L320/100)</f>
        <v>0</v>
      </c>
      <c r="N320" s="157">
        <v>0.627</v>
      </c>
      <c r="O320" s="157">
        <f>ROUND(E320*N320,2)</f>
        <v>0.63</v>
      </c>
      <c r="P320" s="157">
        <v>0</v>
      </c>
      <c r="Q320" s="157">
        <f>ROUND(E320*P320,2)</f>
        <v>0</v>
      </c>
      <c r="R320" s="158"/>
      <c r="S320" s="158" t="s">
        <v>176</v>
      </c>
      <c r="T320" s="158" t="s">
        <v>177</v>
      </c>
      <c r="U320" s="158">
        <v>0</v>
      </c>
      <c r="V320" s="158">
        <f>ROUND(E320*U320,2)</f>
        <v>0</v>
      </c>
      <c r="W320" s="158"/>
      <c r="X320" s="158" t="s">
        <v>261</v>
      </c>
      <c r="Y320" s="158" t="s">
        <v>126</v>
      </c>
      <c r="Z320" s="147"/>
      <c r="AA320" s="147"/>
      <c r="AB320" s="147"/>
      <c r="AC320" s="147"/>
      <c r="AD320" s="147"/>
      <c r="AE320" s="147"/>
      <c r="AF320" s="147"/>
      <c r="AG320" s="147" t="s">
        <v>262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2" x14ac:dyDescent="0.2">
      <c r="A321" s="154"/>
      <c r="B321" s="155"/>
      <c r="C321" s="192" t="s">
        <v>370</v>
      </c>
      <c r="D321" s="163"/>
      <c r="E321" s="164">
        <v>1</v>
      </c>
      <c r="F321" s="158"/>
      <c r="G321" s="158"/>
      <c r="H321" s="158"/>
      <c r="I321" s="158"/>
      <c r="J321" s="158"/>
      <c r="K321" s="158"/>
      <c r="L321" s="158"/>
      <c r="M321" s="158"/>
      <c r="N321" s="157"/>
      <c r="O321" s="157"/>
      <c r="P321" s="157"/>
      <c r="Q321" s="157"/>
      <c r="R321" s="158"/>
      <c r="S321" s="158"/>
      <c r="T321" s="158"/>
      <c r="U321" s="158"/>
      <c r="V321" s="158"/>
      <c r="W321" s="158"/>
      <c r="X321" s="158"/>
      <c r="Y321" s="158"/>
      <c r="Z321" s="147"/>
      <c r="AA321" s="147"/>
      <c r="AB321" s="147"/>
      <c r="AC321" s="147"/>
      <c r="AD321" s="147"/>
      <c r="AE321" s="147"/>
      <c r="AF321" s="147"/>
      <c r="AG321" s="147" t="s">
        <v>131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">
      <c r="A322" s="176">
        <v>78</v>
      </c>
      <c r="B322" s="177" t="s">
        <v>416</v>
      </c>
      <c r="C322" s="191" t="s">
        <v>417</v>
      </c>
      <c r="D322" s="178" t="s">
        <v>192</v>
      </c>
      <c r="E322" s="179">
        <v>1</v>
      </c>
      <c r="F322" s="180"/>
      <c r="G322" s="181">
        <f>ROUND(E322*F322,2)</f>
        <v>0</v>
      </c>
      <c r="H322" s="159"/>
      <c r="I322" s="158">
        <f>ROUND(E322*H322,2)</f>
        <v>0</v>
      </c>
      <c r="J322" s="159"/>
      <c r="K322" s="158">
        <f>ROUND(E322*J322,2)</f>
        <v>0</v>
      </c>
      <c r="L322" s="158">
        <v>21</v>
      </c>
      <c r="M322" s="158">
        <f>G322*(1+L322/100)</f>
        <v>0</v>
      </c>
      <c r="N322" s="157">
        <v>25</v>
      </c>
      <c r="O322" s="157">
        <f>ROUND(E322*N322,2)</f>
        <v>25</v>
      </c>
      <c r="P322" s="157">
        <v>0</v>
      </c>
      <c r="Q322" s="157">
        <f>ROUND(E322*P322,2)</f>
        <v>0</v>
      </c>
      <c r="R322" s="158"/>
      <c r="S322" s="158" t="s">
        <v>176</v>
      </c>
      <c r="T322" s="158" t="s">
        <v>177</v>
      </c>
      <c r="U322" s="158">
        <v>0</v>
      </c>
      <c r="V322" s="158">
        <f>ROUND(E322*U322,2)</f>
        <v>0</v>
      </c>
      <c r="W322" s="158"/>
      <c r="X322" s="158" t="s">
        <v>261</v>
      </c>
      <c r="Y322" s="158" t="s">
        <v>126</v>
      </c>
      <c r="Z322" s="147"/>
      <c r="AA322" s="147"/>
      <c r="AB322" s="147"/>
      <c r="AC322" s="147"/>
      <c r="AD322" s="147"/>
      <c r="AE322" s="147"/>
      <c r="AF322" s="147"/>
      <c r="AG322" s="147" t="s">
        <v>262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2" x14ac:dyDescent="0.2">
      <c r="A323" s="154"/>
      <c r="B323" s="155"/>
      <c r="C323" s="257" t="s">
        <v>233</v>
      </c>
      <c r="D323" s="258"/>
      <c r="E323" s="258"/>
      <c r="F323" s="258"/>
      <c r="G323" s="258"/>
      <c r="H323" s="158"/>
      <c r="I323" s="158"/>
      <c r="J323" s="158"/>
      <c r="K323" s="158"/>
      <c r="L323" s="158"/>
      <c r="M323" s="158"/>
      <c r="N323" s="157"/>
      <c r="O323" s="157"/>
      <c r="P323" s="157"/>
      <c r="Q323" s="157"/>
      <c r="R323" s="158"/>
      <c r="S323" s="158"/>
      <c r="T323" s="158"/>
      <c r="U323" s="158"/>
      <c r="V323" s="158"/>
      <c r="W323" s="158"/>
      <c r="X323" s="158"/>
      <c r="Y323" s="158"/>
      <c r="Z323" s="147"/>
      <c r="AA323" s="147"/>
      <c r="AB323" s="147"/>
      <c r="AC323" s="147"/>
      <c r="AD323" s="147"/>
      <c r="AE323" s="147"/>
      <c r="AF323" s="147"/>
      <c r="AG323" s="147" t="s">
        <v>129</v>
      </c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ht="22.5" outlineLevel="3" x14ac:dyDescent="0.2">
      <c r="A324" s="154"/>
      <c r="B324" s="155"/>
      <c r="C324" s="259" t="s">
        <v>418</v>
      </c>
      <c r="D324" s="260"/>
      <c r="E324" s="260"/>
      <c r="F324" s="260"/>
      <c r="G324" s="260"/>
      <c r="H324" s="158"/>
      <c r="I324" s="158"/>
      <c r="J324" s="158"/>
      <c r="K324" s="158"/>
      <c r="L324" s="158"/>
      <c r="M324" s="158"/>
      <c r="N324" s="157"/>
      <c r="O324" s="157"/>
      <c r="P324" s="157"/>
      <c r="Q324" s="157"/>
      <c r="R324" s="158"/>
      <c r="S324" s="158"/>
      <c r="T324" s="158"/>
      <c r="U324" s="158"/>
      <c r="V324" s="158"/>
      <c r="W324" s="158"/>
      <c r="X324" s="158"/>
      <c r="Y324" s="158"/>
      <c r="Z324" s="147"/>
      <c r="AA324" s="147"/>
      <c r="AB324" s="147"/>
      <c r="AC324" s="147"/>
      <c r="AD324" s="147"/>
      <c r="AE324" s="147"/>
      <c r="AF324" s="147"/>
      <c r="AG324" s="147" t="s">
        <v>129</v>
      </c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88" t="str">
        <f>C324</f>
        <v>Sada obsahuje 2 ks sloupků, 2 ks kotevních objímek, 5 ks posuvných objímek pro uchycvení sítě a 2 ks lechových podložek pro kotvení do podlahy</v>
      </c>
      <c r="BB324" s="147"/>
      <c r="BC324" s="147"/>
      <c r="BD324" s="147"/>
      <c r="BE324" s="147"/>
      <c r="BF324" s="147"/>
      <c r="BG324" s="147"/>
      <c r="BH324" s="147"/>
    </row>
    <row r="325" spans="1:60" outlineLevel="3" x14ac:dyDescent="0.2">
      <c r="A325" s="154"/>
      <c r="B325" s="155"/>
      <c r="C325" s="259" t="s">
        <v>419</v>
      </c>
      <c r="D325" s="260"/>
      <c r="E325" s="260"/>
      <c r="F325" s="260"/>
      <c r="G325" s="260"/>
      <c r="H325" s="158"/>
      <c r="I325" s="158"/>
      <c r="J325" s="158"/>
      <c r="K325" s="158"/>
      <c r="L325" s="158"/>
      <c r="M325" s="158"/>
      <c r="N325" s="157"/>
      <c r="O325" s="157"/>
      <c r="P325" s="157"/>
      <c r="Q325" s="157"/>
      <c r="R325" s="158"/>
      <c r="S325" s="158"/>
      <c r="T325" s="158"/>
      <c r="U325" s="158"/>
      <c r="V325" s="158"/>
      <c r="W325" s="158"/>
      <c r="X325" s="158"/>
      <c r="Y325" s="158"/>
      <c r="Z325" s="147"/>
      <c r="AA325" s="147"/>
      <c r="AB325" s="147"/>
      <c r="AC325" s="147"/>
      <c r="AD325" s="147"/>
      <c r="AE325" s="147"/>
      <c r="AF325" s="147"/>
      <c r="AG325" s="147" t="s">
        <v>129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2" x14ac:dyDescent="0.2">
      <c r="A326" s="154"/>
      <c r="B326" s="155"/>
      <c r="C326" s="192" t="s">
        <v>370</v>
      </c>
      <c r="D326" s="163"/>
      <c r="E326" s="164">
        <v>1</v>
      </c>
      <c r="F326" s="158"/>
      <c r="G326" s="158"/>
      <c r="H326" s="158"/>
      <c r="I326" s="158"/>
      <c r="J326" s="158"/>
      <c r="K326" s="158"/>
      <c r="L326" s="158"/>
      <c r="M326" s="158"/>
      <c r="N326" s="157"/>
      <c r="O326" s="157"/>
      <c r="P326" s="157"/>
      <c r="Q326" s="157"/>
      <c r="R326" s="158"/>
      <c r="S326" s="158"/>
      <c r="T326" s="158"/>
      <c r="U326" s="158"/>
      <c r="V326" s="158"/>
      <c r="W326" s="158"/>
      <c r="X326" s="158"/>
      <c r="Y326" s="158"/>
      <c r="Z326" s="147"/>
      <c r="AA326" s="147"/>
      <c r="AB326" s="147"/>
      <c r="AC326" s="147"/>
      <c r="AD326" s="147"/>
      <c r="AE326" s="147"/>
      <c r="AF326" s="147"/>
      <c r="AG326" s="147" t="s">
        <v>131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x14ac:dyDescent="0.2">
      <c r="A327" s="169" t="s">
        <v>119</v>
      </c>
      <c r="B327" s="170" t="s">
        <v>84</v>
      </c>
      <c r="C327" s="190" t="s">
        <v>85</v>
      </c>
      <c r="D327" s="171"/>
      <c r="E327" s="172"/>
      <c r="F327" s="173"/>
      <c r="G327" s="174">
        <f>SUMIF(AG328:AG329,"&lt;&gt;NOR",G328:G329)</f>
        <v>0</v>
      </c>
      <c r="H327" s="168"/>
      <c r="I327" s="168">
        <f>SUM(I328:I329)</f>
        <v>0</v>
      </c>
      <c r="J327" s="168"/>
      <c r="K327" s="168">
        <f>SUM(K328:K329)</f>
        <v>0</v>
      </c>
      <c r="L327" s="168"/>
      <c r="M327" s="168">
        <f>SUM(M328:M329)</f>
        <v>0</v>
      </c>
      <c r="N327" s="167"/>
      <c r="O327" s="167">
        <f>SUM(O328:O329)</f>
        <v>0</v>
      </c>
      <c r="P327" s="167"/>
      <c r="Q327" s="167">
        <f>SUM(Q328:Q329)</f>
        <v>0</v>
      </c>
      <c r="R327" s="168"/>
      <c r="S327" s="168"/>
      <c r="T327" s="168"/>
      <c r="U327" s="168"/>
      <c r="V327" s="168">
        <f>SUM(V328:V329)</f>
        <v>0</v>
      </c>
      <c r="W327" s="168"/>
      <c r="X327" s="168"/>
      <c r="Y327" s="168"/>
      <c r="AG327" t="s">
        <v>120</v>
      </c>
    </row>
    <row r="328" spans="1:60" outlineLevel="1" x14ac:dyDescent="0.2">
      <c r="A328" s="182">
        <v>79</v>
      </c>
      <c r="B328" s="183" t="s">
        <v>420</v>
      </c>
      <c r="C328" s="194" t="s">
        <v>421</v>
      </c>
      <c r="D328" s="184" t="s">
        <v>315</v>
      </c>
      <c r="E328" s="185">
        <v>1</v>
      </c>
      <c r="F328" s="186"/>
      <c r="G328" s="187">
        <f>ROUND(E328*F328,2)</f>
        <v>0</v>
      </c>
      <c r="H328" s="159"/>
      <c r="I328" s="158">
        <f>ROUND(E328*H328,2)</f>
        <v>0</v>
      </c>
      <c r="J328" s="159"/>
      <c r="K328" s="158">
        <f>ROUND(E328*J328,2)</f>
        <v>0</v>
      </c>
      <c r="L328" s="158">
        <v>21</v>
      </c>
      <c r="M328" s="158">
        <f>G328*(1+L328/100)</f>
        <v>0</v>
      </c>
      <c r="N328" s="157">
        <v>0</v>
      </c>
      <c r="O328" s="157">
        <f>ROUND(E328*N328,2)</f>
        <v>0</v>
      </c>
      <c r="P328" s="157">
        <v>0</v>
      </c>
      <c r="Q328" s="157">
        <f>ROUND(E328*P328,2)</f>
        <v>0</v>
      </c>
      <c r="R328" s="158"/>
      <c r="S328" s="158" t="s">
        <v>176</v>
      </c>
      <c r="T328" s="158" t="s">
        <v>177</v>
      </c>
      <c r="U328" s="158">
        <v>0</v>
      </c>
      <c r="V328" s="158">
        <f>ROUND(E328*U328,2)</f>
        <v>0</v>
      </c>
      <c r="W328" s="158"/>
      <c r="X328" s="158" t="s">
        <v>125</v>
      </c>
      <c r="Y328" s="158" t="s">
        <v>126</v>
      </c>
      <c r="Z328" s="147"/>
      <c r="AA328" s="147"/>
      <c r="AB328" s="147"/>
      <c r="AC328" s="147"/>
      <c r="AD328" s="147"/>
      <c r="AE328" s="147"/>
      <c r="AF328" s="147"/>
      <c r="AG328" s="147" t="s">
        <v>127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">
      <c r="A329" s="182">
        <v>80</v>
      </c>
      <c r="B329" s="183" t="s">
        <v>422</v>
      </c>
      <c r="C329" s="194" t="s">
        <v>423</v>
      </c>
      <c r="D329" s="184" t="s">
        <v>315</v>
      </c>
      <c r="E329" s="185">
        <v>1</v>
      </c>
      <c r="F329" s="186"/>
      <c r="G329" s="187">
        <f>ROUND(E329*F329,2)</f>
        <v>0</v>
      </c>
      <c r="H329" s="159"/>
      <c r="I329" s="158">
        <f>ROUND(E329*H329,2)</f>
        <v>0</v>
      </c>
      <c r="J329" s="159"/>
      <c r="K329" s="158">
        <f>ROUND(E329*J329,2)</f>
        <v>0</v>
      </c>
      <c r="L329" s="158">
        <v>21</v>
      </c>
      <c r="M329" s="158">
        <f>G329*(1+L329/100)</f>
        <v>0</v>
      </c>
      <c r="N329" s="157">
        <v>0</v>
      </c>
      <c r="O329" s="157">
        <f>ROUND(E329*N329,2)</f>
        <v>0</v>
      </c>
      <c r="P329" s="157">
        <v>0</v>
      </c>
      <c r="Q329" s="157">
        <f>ROUND(E329*P329,2)</f>
        <v>0</v>
      </c>
      <c r="R329" s="158"/>
      <c r="S329" s="158" t="s">
        <v>176</v>
      </c>
      <c r="T329" s="158" t="s">
        <v>177</v>
      </c>
      <c r="U329" s="158">
        <v>0</v>
      </c>
      <c r="V329" s="158">
        <f>ROUND(E329*U329,2)</f>
        <v>0</v>
      </c>
      <c r="W329" s="158"/>
      <c r="X329" s="158" t="s">
        <v>125</v>
      </c>
      <c r="Y329" s="158" t="s">
        <v>126</v>
      </c>
      <c r="Z329" s="147"/>
      <c r="AA329" s="147"/>
      <c r="AB329" s="147"/>
      <c r="AC329" s="147"/>
      <c r="AD329" s="147"/>
      <c r="AE329" s="147"/>
      <c r="AF329" s="147"/>
      <c r="AG329" s="147" t="s">
        <v>127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x14ac:dyDescent="0.2">
      <c r="A330" s="169" t="s">
        <v>119</v>
      </c>
      <c r="B330" s="170" t="s">
        <v>86</v>
      </c>
      <c r="C330" s="190" t="s">
        <v>87</v>
      </c>
      <c r="D330" s="171"/>
      <c r="E330" s="172"/>
      <c r="F330" s="173"/>
      <c r="G330" s="174">
        <f>SUMIF(AG331:AG331,"&lt;&gt;NOR",G331:G331)</f>
        <v>0</v>
      </c>
      <c r="H330" s="168"/>
      <c r="I330" s="168">
        <f>SUM(I331:I331)</f>
        <v>0</v>
      </c>
      <c r="J330" s="168"/>
      <c r="K330" s="168">
        <f>SUM(K331:K331)</f>
        <v>0</v>
      </c>
      <c r="L330" s="168"/>
      <c r="M330" s="168">
        <f>SUM(M331:M331)</f>
        <v>0</v>
      </c>
      <c r="N330" s="167"/>
      <c r="O330" s="167">
        <f>SUM(O331:O331)</f>
        <v>0</v>
      </c>
      <c r="P330" s="167"/>
      <c r="Q330" s="167">
        <f>SUM(Q331:Q331)</f>
        <v>0</v>
      </c>
      <c r="R330" s="168"/>
      <c r="S330" s="168"/>
      <c r="T330" s="168"/>
      <c r="U330" s="168"/>
      <c r="V330" s="168">
        <f>SUM(V331:V331)</f>
        <v>0</v>
      </c>
      <c r="W330" s="168"/>
      <c r="X330" s="168"/>
      <c r="Y330" s="168"/>
      <c r="AG330" t="s">
        <v>120</v>
      </c>
    </row>
    <row r="331" spans="1:60" ht="33.75" outlineLevel="1" x14ac:dyDescent="0.2">
      <c r="A331" s="182">
        <v>81</v>
      </c>
      <c r="B331" s="183" t="s">
        <v>424</v>
      </c>
      <c r="C331" s="194" t="s">
        <v>425</v>
      </c>
      <c r="D331" s="184" t="s">
        <v>175</v>
      </c>
      <c r="E331" s="185">
        <v>1</v>
      </c>
      <c r="F331" s="186"/>
      <c r="G331" s="187">
        <f>ROUND(E331*F331,2)</f>
        <v>0</v>
      </c>
      <c r="H331" s="159"/>
      <c r="I331" s="158">
        <f>ROUND(E331*H331,2)</f>
        <v>0</v>
      </c>
      <c r="J331" s="159"/>
      <c r="K331" s="158">
        <f>ROUND(E331*J331,2)</f>
        <v>0</v>
      </c>
      <c r="L331" s="158">
        <v>21</v>
      </c>
      <c r="M331" s="158">
        <f>G331*(1+L331/100)</f>
        <v>0</v>
      </c>
      <c r="N331" s="157">
        <v>0</v>
      </c>
      <c r="O331" s="157">
        <f>ROUND(E331*N331,2)</f>
        <v>0</v>
      </c>
      <c r="P331" s="157">
        <v>0</v>
      </c>
      <c r="Q331" s="157">
        <f>ROUND(E331*P331,2)</f>
        <v>0</v>
      </c>
      <c r="R331" s="158"/>
      <c r="S331" s="158" t="s">
        <v>176</v>
      </c>
      <c r="T331" s="158" t="s">
        <v>177</v>
      </c>
      <c r="U331" s="158">
        <v>0</v>
      </c>
      <c r="V331" s="158">
        <f>ROUND(E331*U331,2)</f>
        <v>0</v>
      </c>
      <c r="W331" s="158"/>
      <c r="X331" s="158" t="s">
        <v>125</v>
      </c>
      <c r="Y331" s="158" t="s">
        <v>126</v>
      </c>
      <c r="Z331" s="147"/>
      <c r="AA331" s="147"/>
      <c r="AB331" s="147"/>
      <c r="AC331" s="147"/>
      <c r="AD331" s="147"/>
      <c r="AE331" s="147"/>
      <c r="AF331" s="147"/>
      <c r="AG331" s="147" t="s">
        <v>127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x14ac:dyDescent="0.2">
      <c r="A332" s="169" t="s">
        <v>119</v>
      </c>
      <c r="B332" s="170" t="s">
        <v>88</v>
      </c>
      <c r="C332" s="190" t="s">
        <v>89</v>
      </c>
      <c r="D332" s="171"/>
      <c r="E332" s="172"/>
      <c r="F332" s="173"/>
      <c r="G332" s="174">
        <f>SUMIF(AG333:AG338,"&lt;&gt;NOR",G333:G338)</f>
        <v>0</v>
      </c>
      <c r="H332" s="168"/>
      <c r="I332" s="168">
        <f>SUM(I333:I338)</f>
        <v>0</v>
      </c>
      <c r="J332" s="168"/>
      <c r="K332" s="168">
        <f>SUM(K333:K338)</f>
        <v>0</v>
      </c>
      <c r="L332" s="168"/>
      <c r="M332" s="168">
        <f>SUM(M333:M338)</f>
        <v>0</v>
      </c>
      <c r="N332" s="167"/>
      <c r="O332" s="167">
        <f>SUM(O333:O338)</f>
        <v>0</v>
      </c>
      <c r="P332" s="167"/>
      <c r="Q332" s="167">
        <f>SUM(Q333:Q338)</f>
        <v>0</v>
      </c>
      <c r="R332" s="168"/>
      <c r="S332" s="168"/>
      <c r="T332" s="168"/>
      <c r="U332" s="168"/>
      <c r="V332" s="168">
        <f>SUM(V333:V338)</f>
        <v>87.55</v>
      </c>
      <c r="W332" s="168"/>
      <c r="X332" s="168"/>
      <c r="Y332" s="168"/>
      <c r="AG332" t="s">
        <v>120</v>
      </c>
    </row>
    <row r="333" spans="1:60" outlineLevel="1" x14ac:dyDescent="0.2">
      <c r="A333" s="182">
        <v>82</v>
      </c>
      <c r="B333" s="183" t="s">
        <v>426</v>
      </c>
      <c r="C333" s="194" t="s">
        <v>427</v>
      </c>
      <c r="D333" s="184" t="s">
        <v>213</v>
      </c>
      <c r="E333" s="185">
        <v>24.171309999999998</v>
      </c>
      <c r="F333" s="186"/>
      <c r="G333" s="187">
        <f t="shared" ref="G333:G338" si="0">ROUND(E333*F333,2)</f>
        <v>0</v>
      </c>
      <c r="H333" s="159"/>
      <c r="I333" s="158">
        <f t="shared" ref="I333:I338" si="1">ROUND(E333*H333,2)</f>
        <v>0</v>
      </c>
      <c r="J333" s="159"/>
      <c r="K333" s="158">
        <f t="shared" ref="K333:K338" si="2">ROUND(E333*J333,2)</f>
        <v>0</v>
      </c>
      <c r="L333" s="158">
        <v>21</v>
      </c>
      <c r="M333" s="158">
        <f t="shared" ref="M333:M338" si="3">G333*(1+L333/100)</f>
        <v>0</v>
      </c>
      <c r="N333" s="157">
        <v>0</v>
      </c>
      <c r="O333" s="157">
        <f t="shared" ref="O333:O338" si="4">ROUND(E333*N333,2)</f>
        <v>0</v>
      </c>
      <c r="P333" s="157">
        <v>0</v>
      </c>
      <c r="Q333" s="157">
        <f t="shared" ref="Q333:Q338" si="5">ROUND(E333*P333,2)</f>
        <v>0</v>
      </c>
      <c r="R333" s="158"/>
      <c r="S333" s="158" t="s">
        <v>124</v>
      </c>
      <c r="T333" s="158" t="s">
        <v>124</v>
      </c>
      <c r="U333" s="158">
        <v>1.1399999999999999</v>
      </c>
      <c r="V333" s="158">
        <f t="shared" ref="V333:V338" si="6">ROUND(E333*U333,2)</f>
        <v>27.56</v>
      </c>
      <c r="W333" s="158"/>
      <c r="X333" s="158" t="s">
        <v>428</v>
      </c>
      <c r="Y333" s="158" t="s">
        <v>126</v>
      </c>
      <c r="Z333" s="147"/>
      <c r="AA333" s="147"/>
      <c r="AB333" s="147"/>
      <c r="AC333" s="147"/>
      <c r="AD333" s="147"/>
      <c r="AE333" s="147"/>
      <c r="AF333" s="147"/>
      <c r="AG333" s="147" t="s">
        <v>429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1" x14ac:dyDescent="0.2">
      <c r="A334" s="182">
        <v>83</v>
      </c>
      <c r="B334" s="183" t="s">
        <v>430</v>
      </c>
      <c r="C334" s="194" t="s">
        <v>431</v>
      </c>
      <c r="D334" s="184" t="s">
        <v>213</v>
      </c>
      <c r="E334" s="185">
        <v>24.171309999999998</v>
      </c>
      <c r="F334" s="186"/>
      <c r="G334" s="187">
        <f t="shared" si="0"/>
        <v>0</v>
      </c>
      <c r="H334" s="159"/>
      <c r="I334" s="158">
        <f t="shared" si="1"/>
        <v>0</v>
      </c>
      <c r="J334" s="159"/>
      <c r="K334" s="158">
        <f t="shared" si="2"/>
        <v>0</v>
      </c>
      <c r="L334" s="158">
        <v>21</v>
      </c>
      <c r="M334" s="158">
        <f t="shared" si="3"/>
        <v>0</v>
      </c>
      <c r="N334" s="157">
        <v>0</v>
      </c>
      <c r="O334" s="157">
        <f t="shared" si="4"/>
        <v>0</v>
      </c>
      <c r="P334" s="157">
        <v>0</v>
      </c>
      <c r="Q334" s="157">
        <f t="shared" si="5"/>
        <v>0</v>
      </c>
      <c r="R334" s="158"/>
      <c r="S334" s="158" t="s">
        <v>124</v>
      </c>
      <c r="T334" s="158" t="s">
        <v>124</v>
      </c>
      <c r="U334" s="158">
        <v>0.49</v>
      </c>
      <c r="V334" s="158">
        <f t="shared" si="6"/>
        <v>11.84</v>
      </c>
      <c r="W334" s="158"/>
      <c r="X334" s="158" t="s">
        <v>428</v>
      </c>
      <c r="Y334" s="158" t="s">
        <v>126</v>
      </c>
      <c r="Z334" s="147"/>
      <c r="AA334" s="147"/>
      <c r="AB334" s="147"/>
      <c r="AC334" s="147"/>
      <c r="AD334" s="147"/>
      <c r="AE334" s="147"/>
      <c r="AF334" s="147"/>
      <c r="AG334" s="147" t="s">
        <v>429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1" x14ac:dyDescent="0.2">
      <c r="A335" s="182">
        <v>84</v>
      </c>
      <c r="B335" s="183" t="s">
        <v>432</v>
      </c>
      <c r="C335" s="194" t="s">
        <v>433</v>
      </c>
      <c r="D335" s="184" t="s">
        <v>213</v>
      </c>
      <c r="E335" s="185">
        <v>459.25493</v>
      </c>
      <c r="F335" s="186"/>
      <c r="G335" s="187">
        <f t="shared" si="0"/>
        <v>0</v>
      </c>
      <c r="H335" s="159"/>
      <c r="I335" s="158">
        <f t="shared" si="1"/>
        <v>0</v>
      </c>
      <c r="J335" s="159"/>
      <c r="K335" s="158">
        <f t="shared" si="2"/>
        <v>0</v>
      </c>
      <c r="L335" s="158">
        <v>21</v>
      </c>
      <c r="M335" s="158">
        <f t="shared" si="3"/>
        <v>0</v>
      </c>
      <c r="N335" s="157">
        <v>0</v>
      </c>
      <c r="O335" s="157">
        <f t="shared" si="4"/>
        <v>0</v>
      </c>
      <c r="P335" s="157">
        <v>0</v>
      </c>
      <c r="Q335" s="157">
        <f t="shared" si="5"/>
        <v>0</v>
      </c>
      <c r="R335" s="158"/>
      <c r="S335" s="158" t="s">
        <v>124</v>
      </c>
      <c r="T335" s="158" t="s">
        <v>124</v>
      </c>
      <c r="U335" s="158">
        <v>0</v>
      </c>
      <c r="V335" s="158">
        <f t="shared" si="6"/>
        <v>0</v>
      </c>
      <c r="W335" s="158"/>
      <c r="X335" s="158" t="s">
        <v>428</v>
      </c>
      <c r="Y335" s="158" t="s">
        <v>126</v>
      </c>
      <c r="Z335" s="147"/>
      <c r="AA335" s="147"/>
      <c r="AB335" s="147"/>
      <c r="AC335" s="147"/>
      <c r="AD335" s="147"/>
      <c r="AE335" s="147"/>
      <c r="AF335" s="147"/>
      <c r="AG335" s="147" t="s">
        <v>429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1" x14ac:dyDescent="0.2">
      <c r="A336" s="182">
        <v>85</v>
      </c>
      <c r="B336" s="183" t="s">
        <v>434</v>
      </c>
      <c r="C336" s="194" t="s">
        <v>435</v>
      </c>
      <c r="D336" s="184" t="s">
        <v>213</v>
      </c>
      <c r="E336" s="185">
        <v>24.171309999999998</v>
      </c>
      <c r="F336" s="186"/>
      <c r="G336" s="187">
        <f t="shared" si="0"/>
        <v>0</v>
      </c>
      <c r="H336" s="159"/>
      <c r="I336" s="158">
        <f t="shared" si="1"/>
        <v>0</v>
      </c>
      <c r="J336" s="159"/>
      <c r="K336" s="158">
        <f t="shared" si="2"/>
        <v>0</v>
      </c>
      <c r="L336" s="158">
        <v>21</v>
      </c>
      <c r="M336" s="158">
        <f t="shared" si="3"/>
        <v>0</v>
      </c>
      <c r="N336" s="157">
        <v>0</v>
      </c>
      <c r="O336" s="157">
        <f t="shared" si="4"/>
        <v>0</v>
      </c>
      <c r="P336" s="157">
        <v>0</v>
      </c>
      <c r="Q336" s="157">
        <f t="shared" si="5"/>
        <v>0</v>
      </c>
      <c r="R336" s="158"/>
      <c r="S336" s="158" t="s">
        <v>124</v>
      </c>
      <c r="T336" s="158" t="s">
        <v>124</v>
      </c>
      <c r="U336" s="158">
        <v>0.94199999999999995</v>
      </c>
      <c r="V336" s="158">
        <f t="shared" si="6"/>
        <v>22.77</v>
      </c>
      <c r="W336" s="158"/>
      <c r="X336" s="158" t="s">
        <v>428</v>
      </c>
      <c r="Y336" s="158" t="s">
        <v>126</v>
      </c>
      <c r="Z336" s="147"/>
      <c r="AA336" s="147"/>
      <c r="AB336" s="147"/>
      <c r="AC336" s="147"/>
      <c r="AD336" s="147"/>
      <c r="AE336" s="147"/>
      <c r="AF336" s="147"/>
      <c r="AG336" s="147" t="s">
        <v>429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1" x14ac:dyDescent="0.2">
      <c r="A337" s="182">
        <v>86</v>
      </c>
      <c r="B337" s="183" t="s">
        <v>436</v>
      </c>
      <c r="C337" s="194" t="s">
        <v>437</v>
      </c>
      <c r="D337" s="184" t="s">
        <v>213</v>
      </c>
      <c r="E337" s="185">
        <v>241.71312</v>
      </c>
      <c r="F337" s="186"/>
      <c r="G337" s="187">
        <f t="shared" si="0"/>
        <v>0</v>
      </c>
      <c r="H337" s="159"/>
      <c r="I337" s="158">
        <f t="shared" si="1"/>
        <v>0</v>
      </c>
      <c r="J337" s="159"/>
      <c r="K337" s="158">
        <f t="shared" si="2"/>
        <v>0</v>
      </c>
      <c r="L337" s="158">
        <v>21</v>
      </c>
      <c r="M337" s="158">
        <f t="shared" si="3"/>
        <v>0</v>
      </c>
      <c r="N337" s="157">
        <v>0</v>
      </c>
      <c r="O337" s="157">
        <f t="shared" si="4"/>
        <v>0</v>
      </c>
      <c r="P337" s="157">
        <v>0</v>
      </c>
      <c r="Q337" s="157">
        <f t="shared" si="5"/>
        <v>0</v>
      </c>
      <c r="R337" s="158"/>
      <c r="S337" s="158" t="s">
        <v>124</v>
      </c>
      <c r="T337" s="158" t="s">
        <v>124</v>
      </c>
      <c r="U337" s="158">
        <v>0.105</v>
      </c>
      <c r="V337" s="158">
        <f t="shared" si="6"/>
        <v>25.38</v>
      </c>
      <c r="W337" s="158"/>
      <c r="X337" s="158" t="s">
        <v>428</v>
      </c>
      <c r="Y337" s="158" t="s">
        <v>126</v>
      </c>
      <c r="Z337" s="147"/>
      <c r="AA337" s="147"/>
      <c r="AB337" s="147"/>
      <c r="AC337" s="147"/>
      <c r="AD337" s="147"/>
      <c r="AE337" s="147"/>
      <c r="AF337" s="147"/>
      <c r="AG337" s="147" t="s">
        <v>429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ht="22.5" outlineLevel="1" x14ac:dyDescent="0.2">
      <c r="A338" s="182">
        <v>87</v>
      </c>
      <c r="B338" s="183" t="s">
        <v>438</v>
      </c>
      <c r="C338" s="194" t="s">
        <v>439</v>
      </c>
      <c r="D338" s="184" t="s">
        <v>213</v>
      </c>
      <c r="E338" s="185">
        <v>24.171309999999998</v>
      </c>
      <c r="F338" s="186"/>
      <c r="G338" s="187">
        <f t="shared" si="0"/>
        <v>0</v>
      </c>
      <c r="H338" s="159"/>
      <c r="I338" s="158">
        <f t="shared" si="1"/>
        <v>0</v>
      </c>
      <c r="J338" s="159"/>
      <c r="K338" s="158">
        <f t="shared" si="2"/>
        <v>0</v>
      </c>
      <c r="L338" s="158">
        <v>21</v>
      </c>
      <c r="M338" s="158">
        <f t="shared" si="3"/>
        <v>0</v>
      </c>
      <c r="N338" s="157">
        <v>0</v>
      </c>
      <c r="O338" s="157">
        <f t="shared" si="4"/>
        <v>0</v>
      </c>
      <c r="P338" s="157">
        <v>0</v>
      </c>
      <c r="Q338" s="157">
        <f t="shared" si="5"/>
        <v>0</v>
      </c>
      <c r="R338" s="158"/>
      <c r="S338" s="158" t="s">
        <v>124</v>
      </c>
      <c r="T338" s="158" t="s">
        <v>124</v>
      </c>
      <c r="U338" s="158">
        <v>0</v>
      </c>
      <c r="V338" s="158">
        <f t="shared" si="6"/>
        <v>0</v>
      </c>
      <c r="W338" s="158"/>
      <c r="X338" s="158" t="s">
        <v>428</v>
      </c>
      <c r="Y338" s="158" t="s">
        <v>126</v>
      </c>
      <c r="Z338" s="147"/>
      <c r="AA338" s="147"/>
      <c r="AB338" s="147"/>
      <c r="AC338" s="147"/>
      <c r="AD338" s="147"/>
      <c r="AE338" s="147"/>
      <c r="AF338" s="147"/>
      <c r="AG338" s="147" t="s">
        <v>429</v>
      </c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x14ac:dyDescent="0.2">
      <c r="A339" s="169" t="s">
        <v>119</v>
      </c>
      <c r="B339" s="170" t="s">
        <v>91</v>
      </c>
      <c r="C339" s="190" t="s">
        <v>29</v>
      </c>
      <c r="D339" s="171"/>
      <c r="E339" s="172"/>
      <c r="F339" s="173"/>
      <c r="G339" s="174">
        <f>SUMIF(AG340:AG357,"&lt;&gt;NOR",G340:G357)</f>
        <v>0</v>
      </c>
      <c r="H339" s="168"/>
      <c r="I339" s="168">
        <f>SUM(I340:I357)</f>
        <v>0</v>
      </c>
      <c r="J339" s="168"/>
      <c r="K339" s="168">
        <f>SUM(K340:K357)</f>
        <v>0</v>
      </c>
      <c r="L339" s="168"/>
      <c r="M339" s="168">
        <f>SUM(M340:M357)</f>
        <v>0</v>
      </c>
      <c r="N339" s="167"/>
      <c r="O339" s="167">
        <f>SUM(O340:O357)</f>
        <v>0</v>
      </c>
      <c r="P339" s="167"/>
      <c r="Q339" s="167">
        <f>SUM(Q340:Q357)</f>
        <v>0</v>
      </c>
      <c r="R339" s="168"/>
      <c r="S339" s="168"/>
      <c r="T339" s="168"/>
      <c r="U339" s="168"/>
      <c r="V339" s="168">
        <f>SUM(V340:V357)</f>
        <v>0</v>
      </c>
      <c r="W339" s="168"/>
      <c r="X339" s="168"/>
      <c r="Y339" s="168"/>
      <c r="AG339" t="s">
        <v>120</v>
      </c>
    </row>
    <row r="340" spans="1:60" outlineLevel="1" x14ac:dyDescent="0.2">
      <c r="A340" s="176">
        <v>88</v>
      </c>
      <c r="B340" s="177" t="s">
        <v>440</v>
      </c>
      <c r="C340" s="191" t="s">
        <v>441</v>
      </c>
      <c r="D340" s="178" t="s">
        <v>442</v>
      </c>
      <c r="E340" s="179">
        <v>1</v>
      </c>
      <c r="F340" s="180"/>
      <c r="G340" s="181">
        <f>ROUND(E340*F340,2)</f>
        <v>0</v>
      </c>
      <c r="H340" s="159"/>
      <c r="I340" s="158">
        <f>ROUND(E340*H340,2)</f>
        <v>0</v>
      </c>
      <c r="J340" s="159"/>
      <c r="K340" s="158">
        <f>ROUND(E340*J340,2)</f>
        <v>0</v>
      </c>
      <c r="L340" s="158">
        <v>21</v>
      </c>
      <c r="M340" s="158">
        <f>G340*(1+L340/100)</f>
        <v>0</v>
      </c>
      <c r="N340" s="157">
        <v>0</v>
      </c>
      <c r="O340" s="157">
        <f>ROUND(E340*N340,2)</f>
        <v>0</v>
      </c>
      <c r="P340" s="157">
        <v>0</v>
      </c>
      <c r="Q340" s="157">
        <f>ROUND(E340*P340,2)</f>
        <v>0</v>
      </c>
      <c r="R340" s="158"/>
      <c r="S340" s="158" t="s">
        <v>124</v>
      </c>
      <c r="T340" s="158" t="s">
        <v>177</v>
      </c>
      <c r="U340" s="158">
        <v>0</v>
      </c>
      <c r="V340" s="158">
        <f>ROUND(E340*U340,2)</f>
        <v>0</v>
      </c>
      <c r="W340" s="158"/>
      <c r="X340" s="158" t="s">
        <v>443</v>
      </c>
      <c r="Y340" s="158" t="s">
        <v>126</v>
      </c>
      <c r="Z340" s="147"/>
      <c r="AA340" s="147"/>
      <c r="AB340" s="147"/>
      <c r="AC340" s="147"/>
      <c r="AD340" s="147"/>
      <c r="AE340" s="147"/>
      <c r="AF340" s="147"/>
      <c r="AG340" s="147" t="s">
        <v>444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2" x14ac:dyDescent="0.2">
      <c r="A341" s="154"/>
      <c r="B341" s="155"/>
      <c r="C341" s="257" t="s">
        <v>445</v>
      </c>
      <c r="D341" s="258"/>
      <c r="E341" s="258"/>
      <c r="F341" s="258"/>
      <c r="G341" s="258"/>
      <c r="H341" s="158"/>
      <c r="I341" s="158"/>
      <c r="J341" s="158"/>
      <c r="K341" s="158"/>
      <c r="L341" s="158"/>
      <c r="M341" s="158"/>
      <c r="N341" s="157"/>
      <c r="O341" s="157"/>
      <c r="P341" s="157"/>
      <c r="Q341" s="157"/>
      <c r="R341" s="158"/>
      <c r="S341" s="158"/>
      <c r="T341" s="158"/>
      <c r="U341" s="158"/>
      <c r="V341" s="158"/>
      <c r="W341" s="158"/>
      <c r="X341" s="158"/>
      <c r="Y341" s="158"/>
      <c r="Z341" s="147"/>
      <c r="AA341" s="147"/>
      <c r="AB341" s="147"/>
      <c r="AC341" s="147"/>
      <c r="AD341" s="147"/>
      <c r="AE341" s="147"/>
      <c r="AF341" s="147"/>
      <c r="AG341" s="147" t="s">
        <v>129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3" x14ac:dyDescent="0.2">
      <c r="A342" s="154"/>
      <c r="B342" s="155"/>
      <c r="C342" s="195" t="s">
        <v>241</v>
      </c>
      <c r="D342" s="160"/>
      <c r="E342" s="161"/>
      <c r="F342" s="162"/>
      <c r="G342" s="162"/>
      <c r="H342" s="158"/>
      <c r="I342" s="158"/>
      <c r="J342" s="158"/>
      <c r="K342" s="158"/>
      <c r="L342" s="158"/>
      <c r="M342" s="158"/>
      <c r="N342" s="157"/>
      <c r="O342" s="157"/>
      <c r="P342" s="157"/>
      <c r="Q342" s="157"/>
      <c r="R342" s="158"/>
      <c r="S342" s="158"/>
      <c r="T342" s="158"/>
      <c r="U342" s="158"/>
      <c r="V342" s="158"/>
      <c r="W342" s="158"/>
      <c r="X342" s="158"/>
      <c r="Y342" s="158"/>
      <c r="Z342" s="147"/>
      <c r="AA342" s="147"/>
      <c r="AB342" s="147"/>
      <c r="AC342" s="147"/>
      <c r="AD342" s="147"/>
      <c r="AE342" s="147"/>
      <c r="AF342" s="147"/>
      <c r="AG342" s="147" t="s">
        <v>129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3" x14ac:dyDescent="0.2">
      <c r="A343" s="154"/>
      <c r="B343" s="155"/>
      <c r="C343" s="259" t="s">
        <v>446</v>
      </c>
      <c r="D343" s="260"/>
      <c r="E343" s="260"/>
      <c r="F343" s="260"/>
      <c r="G343" s="260"/>
      <c r="H343" s="158"/>
      <c r="I343" s="158"/>
      <c r="J343" s="158"/>
      <c r="K343" s="158"/>
      <c r="L343" s="158"/>
      <c r="M343" s="158"/>
      <c r="N343" s="157"/>
      <c r="O343" s="157"/>
      <c r="P343" s="157"/>
      <c r="Q343" s="157"/>
      <c r="R343" s="158"/>
      <c r="S343" s="158"/>
      <c r="T343" s="158"/>
      <c r="U343" s="158"/>
      <c r="V343" s="158"/>
      <c r="W343" s="158"/>
      <c r="X343" s="158"/>
      <c r="Y343" s="158"/>
      <c r="Z343" s="147"/>
      <c r="AA343" s="147"/>
      <c r="AB343" s="147"/>
      <c r="AC343" s="147"/>
      <c r="AD343" s="147"/>
      <c r="AE343" s="147"/>
      <c r="AF343" s="147"/>
      <c r="AG343" s="147" t="s">
        <v>129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3" x14ac:dyDescent="0.2">
      <c r="A344" s="154"/>
      <c r="B344" s="155"/>
      <c r="C344" s="195" t="s">
        <v>241</v>
      </c>
      <c r="D344" s="160"/>
      <c r="E344" s="161"/>
      <c r="F344" s="162"/>
      <c r="G344" s="162"/>
      <c r="H344" s="158"/>
      <c r="I344" s="158"/>
      <c r="J344" s="158"/>
      <c r="K344" s="158"/>
      <c r="L344" s="158"/>
      <c r="M344" s="158"/>
      <c r="N344" s="157"/>
      <c r="O344" s="157"/>
      <c r="P344" s="157"/>
      <c r="Q344" s="157"/>
      <c r="R344" s="158"/>
      <c r="S344" s="158"/>
      <c r="T344" s="158"/>
      <c r="U344" s="158"/>
      <c r="V344" s="158"/>
      <c r="W344" s="158"/>
      <c r="X344" s="158"/>
      <c r="Y344" s="158"/>
      <c r="Z344" s="147"/>
      <c r="AA344" s="147"/>
      <c r="AB344" s="147"/>
      <c r="AC344" s="147"/>
      <c r="AD344" s="147"/>
      <c r="AE344" s="147"/>
      <c r="AF344" s="147"/>
      <c r="AG344" s="147" t="s">
        <v>129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3" x14ac:dyDescent="0.2">
      <c r="A345" s="154"/>
      <c r="B345" s="155"/>
      <c r="C345" s="259" t="s">
        <v>447</v>
      </c>
      <c r="D345" s="260"/>
      <c r="E345" s="260"/>
      <c r="F345" s="260"/>
      <c r="G345" s="260"/>
      <c r="H345" s="158"/>
      <c r="I345" s="158"/>
      <c r="J345" s="158"/>
      <c r="K345" s="158"/>
      <c r="L345" s="158"/>
      <c r="M345" s="158"/>
      <c r="N345" s="157"/>
      <c r="O345" s="157"/>
      <c r="P345" s="157"/>
      <c r="Q345" s="157"/>
      <c r="R345" s="158"/>
      <c r="S345" s="158"/>
      <c r="T345" s="158"/>
      <c r="U345" s="158"/>
      <c r="V345" s="158"/>
      <c r="W345" s="158"/>
      <c r="X345" s="158"/>
      <c r="Y345" s="158"/>
      <c r="Z345" s="147"/>
      <c r="AA345" s="147"/>
      <c r="AB345" s="147"/>
      <c r="AC345" s="147"/>
      <c r="AD345" s="147"/>
      <c r="AE345" s="147"/>
      <c r="AF345" s="147"/>
      <c r="AG345" s="147" t="s">
        <v>129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3" x14ac:dyDescent="0.2">
      <c r="A346" s="154"/>
      <c r="B346" s="155"/>
      <c r="C346" s="195" t="s">
        <v>241</v>
      </c>
      <c r="D346" s="160"/>
      <c r="E346" s="161"/>
      <c r="F346" s="162"/>
      <c r="G346" s="162"/>
      <c r="H346" s="158"/>
      <c r="I346" s="158"/>
      <c r="J346" s="158"/>
      <c r="K346" s="158"/>
      <c r="L346" s="158"/>
      <c r="M346" s="158"/>
      <c r="N346" s="157"/>
      <c r="O346" s="157"/>
      <c r="P346" s="157"/>
      <c r="Q346" s="157"/>
      <c r="R346" s="158"/>
      <c r="S346" s="158"/>
      <c r="T346" s="158"/>
      <c r="U346" s="158"/>
      <c r="V346" s="158"/>
      <c r="W346" s="158"/>
      <c r="X346" s="158"/>
      <c r="Y346" s="158"/>
      <c r="Z346" s="147"/>
      <c r="AA346" s="147"/>
      <c r="AB346" s="147"/>
      <c r="AC346" s="147"/>
      <c r="AD346" s="147"/>
      <c r="AE346" s="147"/>
      <c r="AF346" s="147"/>
      <c r="AG346" s="147" t="s">
        <v>129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3" x14ac:dyDescent="0.2">
      <c r="A347" s="154"/>
      <c r="B347" s="155"/>
      <c r="C347" s="259" t="s">
        <v>448</v>
      </c>
      <c r="D347" s="260"/>
      <c r="E347" s="260"/>
      <c r="F347" s="260"/>
      <c r="G347" s="260"/>
      <c r="H347" s="158"/>
      <c r="I347" s="158"/>
      <c r="J347" s="158"/>
      <c r="K347" s="158"/>
      <c r="L347" s="158"/>
      <c r="M347" s="158"/>
      <c r="N347" s="157"/>
      <c r="O347" s="157"/>
      <c r="P347" s="157"/>
      <c r="Q347" s="157"/>
      <c r="R347" s="158"/>
      <c r="S347" s="158"/>
      <c r="T347" s="158"/>
      <c r="U347" s="158"/>
      <c r="V347" s="158"/>
      <c r="W347" s="158"/>
      <c r="X347" s="158"/>
      <c r="Y347" s="158"/>
      <c r="Z347" s="147"/>
      <c r="AA347" s="147"/>
      <c r="AB347" s="147"/>
      <c r="AC347" s="147"/>
      <c r="AD347" s="147"/>
      <c r="AE347" s="147"/>
      <c r="AF347" s="147"/>
      <c r="AG347" s="147" t="s">
        <v>129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3" x14ac:dyDescent="0.2">
      <c r="A348" s="154"/>
      <c r="B348" s="155"/>
      <c r="C348" s="195" t="s">
        <v>241</v>
      </c>
      <c r="D348" s="160"/>
      <c r="E348" s="161"/>
      <c r="F348" s="162"/>
      <c r="G348" s="162"/>
      <c r="H348" s="158"/>
      <c r="I348" s="158"/>
      <c r="J348" s="158"/>
      <c r="K348" s="158"/>
      <c r="L348" s="158"/>
      <c r="M348" s="158"/>
      <c r="N348" s="157"/>
      <c r="O348" s="157"/>
      <c r="P348" s="157"/>
      <c r="Q348" s="157"/>
      <c r="R348" s="158"/>
      <c r="S348" s="158"/>
      <c r="T348" s="158"/>
      <c r="U348" s="158"/>
      <c r="V348" s="158"/>
      <c r="W348" s="158"/>
      <c r="X348" s="158"/>
      <c r="Y348" s="158"/>
      <c r="Z348" s="147"/>
      <c r="AA348" s="147"/>
      <c r="AB348" s="147"/>
      <c r="AC348" s="147"/>
      <c r="AD348" s="147"/>
      <c r="AE348" s="147"/>
      <c r="AF348" s="147"/>
      <c r="AG348" s="147" t="s">
        <v>129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3" x14ac:dyDescent="0.2">
      <c r="A349" s="154"/>
      <c r="B349" s="155"/>
      <c r="C349" s="259" t="s">
        <v>473</v>
      </c>
      <c r="D349" s="260"/>
      <c r="E349" s="260"/>
      <c r="F349" s="260"/>
      <c r="G349" s="260"/>
      <c r="H349" s="158"/>
      <c r="I349" s="158"/>
      <c r="J349" s="158"/>
      <c r="K349" s="158"/>
      <c r="L349" s="158"/>
      <c r="M349" s="158"/>
      <c r="N349" s="157"/>
      <c r="O349" s="157"/>
      <c r="P349" s="157"/>
      <c r="Q349" s="157"/>
      <c r="R349" s="158"/>
      <c r="S349" s="158"/>
      <c r="T349" s="158"/>
      <c r="U349" s="158"/>
      <c r="V349" s="158"/>
      <c r="W349" s="158"/>
      <c r="X349" s="158"/>
      <c r="Y349" s="158"/>
      <c r="Z349" s="147"/>
      <c r="AA349" s="147"/>
      <c r="AB349" s="147"/>
      <c r="AC349" s="147"/>
      <c r="AD349" s="147"/>
      <c r="AE349" s="147"/>
      <c r="AF349" s="147"/>
      <c r="AG349" s="147" t="s">
        <v>129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3" x14ac:dyDescent="0.2">
      <c r="A350" s="154"/>
      <c r="B350" s="155"/>
      <c r="C350" s="195" t="s">
        <v>241</v>
      </c>
      <c r="D350" s="160"/>
      <c r="E350" s="161"/>
      <c r="F350" s="162"/>
      <c r="G350" s="162"/>
      <c r="H350" s="158"/>
      <c r="I350" s="158"/>
      <c r="J350" s="158"/>
      <c r="K350" s="158"/>
      <c r="L350" s="158"/>
      <c r="M350" s="158"/>
      <c r="N350" s="157"/>
      <c r="O350" s="157"/>
      <c r="P350" s="157"/>
      <c r="Q350" s="157"/>
      <c r="R350" s="158"/>
      <c r="S350" s="158"/>
      <c r="T350" s="158"/>
      <c r="U350" s="158"/>
      <c r="V350" s="158"/>
      <c r="W350" s="158"/>
      <c r="X350" s="158"/>
      <c r="Y350" s="158"/>
      <c r="Z350" s="147"/>
      <c r="AA350" s="147"/>
      <c r="AB350" s="147"/>
      <c r="AC350" s="147"/>
      <c r="AD350" s="147"/>
      <c r="AE350" s="147"/>
      <c r="AF350" s="147"/>
      <c r="AG350" s="147" t="s">
        <v>129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3" x14ac:dyDescent="0.2">
      <c r="A351" s="154"/>
      <c r="B351" s="155"/>
      <c r="C351" s="259" t="s">
        <v>449</v>
      </c>
      <c r="D351" s="260"/>
      <c r="E351" s="260"/>
      <c r="F351" s="260"/>
      <c r="G351" s="260"/>
      <c r="H351" s="158"/>
      <c r="I351" s="158"/>
      <c r="J351" s="158"/>
      <c r="K351" s="158"/>
      <c r="L351" s="158"/>
      <c r="M351" s="158"/>
      <c r="N351" s="157"/>
      <c r="O351" s="157"/>
      <c r="P351" s="157"/>
      <c r="Q351" s="157"/>
      <c r="R351" s="158"/>
      <c r="S351" s="158"/>
      <c r="T351" s="158"/>
      <c r="U351" s="158"/>
      <c r="V351" s="158"/>
      <c r="W351" s="158"/>
      <c r="X351" s="158"/>
      <c r="Y351" s="158"/>
      <c r="Z351" s="147"/>
      <c r="AA351" s="147"/>
      <c r="AB351" s="147"/>
      <c r="AC351" s="147"/>
      <c r="AD351" s="147"/>
      <c r="AE351" s="147"/>
      <c r="AF351" s="147"/>
      <c r="AG351" s="147" t="s">
        <v>129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1" x14ac:dyDescent="0.2">
      <c r="A352" s="176">
        <v>89</v>
      </c>
      <c r="B352" s="177" t="s">
        <v>450</v>
      </c>
      <c r="C352" s="191" t="s">
        <v>451</v>
      </c>
      <c r="D352" s="178" t="s">
        <v>442</v>
      </c>
      <c r="E352" s="179">
        <v>1</v>
      </c>
      <c r="F352" s="180"/>
      <c r="G352" s="181">
        <f>ROUND(E352*F352,2)</f>
        <v>0</v>
      </c>
      <c r="H352" s="159"/>
      <c r="I352" s="158">
        <f>ROUND(E352*H352,2)</f>
        <v>0</v>
      </c>
      <c r="J352" s="159"/>
      <c r="K352" s="158">
        <f>ROUND(E352*J352,2)</f>
        <v>0</v>
      </c>
      <c r="L352" s="158">
        <v>21</v>
      </c>
      <c r="M352" s="158">
        <f>G352*(1+L352/100)</f>
        <v>0</v>
      </c>
      <c r="N352" s="157">
        <v>0</v>
      </c>
      <c r="O352" s="157">
        <f>ROUND(E352*N352,2)</f>
        <v>0</v>
      </c>
      <c r="P352" s="157">
        <v>0</v>
      </c>
      <c r="Q352" s="157">
        <f>ROUND(E352*P352,2)</f>
        <v>0</v>
      </c>
      <c r="R352" s="158"/>
      <c r="S352" s="158" t="s">
        <v>124</v>
      </c>
      <c r="T352" s="158" t="s">
        <v>177</v>
      </c>
      <c r="U352" s="158">
        <v>0</v>
      </c>
      <c r="V352" s="158">
        <f>ROUND(E352*U352,2)</f>
        <v>0</v>
      </c>
      <c r="W352" s="158"/>
      <c r="X352" s="158" t="s">
        <v>443</v>
      </c>
      <c r="Y352" s="158" t="s">
        <v>126</v>
      </c>
      <c r="Z352" s="147"/>
      <c r="AA352" s="147"/>
      <c r="AB352" s="147"/>
      <c r="AC352" s="147"/>
      <c r="AD352" s="147"/>
      <c r="AE352" s="147"/>
      <c r="AF352" s="147"/>
      <c r="AG352" s="147" t="s">
        <v>444</v>
      </c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2" x14ac:dyDescent="0.2">
      <c r="A353" s="154"/>
      <c r="B353" s="155"/>
      <c r="C353" s="257" t="s">
        <v>452</v>
      </c>
      <c r="D353" s="258"/>
      <c r="E353" s="258"/>
      <c r="F353" s="258"/>
      <c r="G353" s="258"/>
      <c r="H353" s="158"/>
      <c r="I353" s="158"/>
      <c r="J353" s="158"/>
      <c r="K353" s="158"/>
      <c r="L353" s="158"/>
      <c r="M353" s="158"/>
      <c r="N353" s="157"/>
      <c r="O353" s="157"/>
      <c r="P353" s="157"/>
      <c r="Q353" s="157"/>
      <c r="R353" s="158"/>
      <c r="S353" s="158"/>
      <c r="T353" s="158"/>
      <c r="U353" s="158"/>
      <c r="V353" s="158"/>
      <c r="W353" s="158"/>
      <c r="X353" s="158"/>
      <c r="Y353" s="158"/>
      <c r="Z353" s="147"/>
      <c r="AA353" s="147"/>
      <c r="AB353" s="147"/>
      <c r="AC353" s="147"/>
      <c r="AD353" s="147"/>
      <c r="AE353" s="147"/>
      <c r="AF353" s="147"/>
      <c r="AG353" s="147" t="s">
        <v>129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3" x14ac:dyDescent="0.2">
      <c r="A354" s="154"/>
      <c r="B354" s="155"/>
      <c r="C354" s="195" t="s">
        <v>241</v>
      </c>
      <c r="D354" s="160"/>
      <c r="E354" s="161"/>
      <c r="F354" s="162"/>
      <c r="G354" s="162"/>
      <c r="H354" s="158"/>
      <c r="I354" s="158"/>
      <c r="J354" s="158"/>
      <c r="K354" s="158"/>
      <c r="L354" s="158"/>
      <c r="M354" s="158"/>
      <c r="N354" s="157"/>
      <c r="O354" s="157"/>
      <c r="P354" s="157"/>
      <c r="Q354" s="157"/>
      <c r="R354" s="158"/>
      <c r="S354" s="158"/>
      <c r="T354" s="158"/>
      <c r="U354" s="158"/>
      <c r="V354" s="158"/>
      <c r="W354" s="158"/>
      <c r="X354" s="158"/>
      <c r="Y354" s="158"/>
      <c r="Z354" s="147"/>
      <c r="AA354" s="147"/>
      <c r="AB354" s="147"/>
      <c r="AC354" s="147"/>
      <c r="AD354" s="147"/>
      <c r="AE354" s="147"/>
      <c r="AF354" s="147"/>
      <c r="AG354" s="147" t="s">
        <v>129</v>
      </c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ht="22.5" outlineLevel="3" x14ac:dyDescent="0.2">
      <c r="A355" s="154"/>
      <c r="B355" s="155"/>
      <c r="C355" s="259" t="s">
        <v>453</v>
      </c>
      <c r="D355" s="260"/>
      <c r="E355" s="260"/>
      <c r="F355" s="260"/>
      <c r="G355" s="260"/>
      <c r="H355" s="158"/>
      <c r="I355" s="158"/>
      <c r="J355" s="158"/>
      <c r="K355" s="158"/>
      <c r="L355" s="158"/>
      <c r="M355" s="158"/>
      <c r="N355" s="157"/>
      <c r="O355" s="157"/>
      <c r="P355" s="157"/>
      <c r="Q355" s="157"/>
      <c r="R355" s="158"/>
      <c r="S355" s="158"/>
      <c r="T355" s="158"/>
      <c r="U355" s="158"/>
      <c r="V355" s="158"/>
      <c r="W355" s="158"/>
      <c r="X355" s="158"/>
      <c r="Y355" s="158"/>
      <c r="Z355" s="147"/>
      <c r="AA355" s="147"/>
      <c r="AB355" s="147"/>
      <c r="AC355" s="147"/>
      <c r="AD355" s="147"/>
      <c r="AE355" s="147"/>
      <c r="AF355" s="147"/>
      <c r="AG355" s="147" t="s">
        <v>129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88" t="str">
        <f>C355</f>
        <v>Kompletační činnost (dodržování BOZP, dokumnetace skutečného provedení, dokumenty a protokoly dle SOD a PD, fotodokumentace, vzorkování aj.)</v>
      </c>
      <c r="BB355" s="147"/>
      <c r="BC355" s="147"/>
      <c r="BD355" s="147"/>
      <c r="BE355" s="147"/>
      <c r="BF355" s="147"/>
      <c r="BG355" s="147"/>
      <c r="BH355" s="147"/>
    </row>
    <row r="356" spans="1:60" ht="22.5" outlineLevel="1" x14ac:dyDescent="0.2">
      <c r="A356" s="182">
        <v>90</v>
      </c>
      <c r="B356" s="183" t="s">
        <v>454</v>
      </c>
      <c r="C356" s="194" t="s">
        <v>455</v>
      </c>
      <c r="D356" s="184" t="s">
        <v>315</v>
      </c>
      <c r="E356" s="185">
        <v>1</v>
      </c>
      <c r="F356" s="186"/>
      <c r="G356" s="187">
        <f>ROUND(E356*F356,2)</f>
        <v>0</v>
      </c>
      <c r="H356" s="159"/>
      <c r="I356" s="158">
        <f>ROUND(E356*H356,2)</f>
        <v>0</v>
      </c>
      <c r="J356" s="159"/>
      <c r="K356" s="158">
        <f>ROUND(E356*J356,2)</f>
        <v>0</v>
      </c>
      <c r="L356" s="158">
        <v>21</v>
      </c>
      <c r="M356" s="158">
        <f>G356*(1+L356/100)</f>
        <v>0</v>
      </c>
      <c r="N356" s="157">
        <v>0</v>
      </c>
      <c r="O356" s="157">
        <f>ROUND(E356*N356,2)</f>
        <v>0</v>
      </c>
      <c r="P356" s="157">
        <v>0</v>
      </c>
      <c r="Q356" s="157">
        <f>ROUND(E356*P356,2)</f>
        <v>0</v>
      </c>
      <c r="R356" s="158"/>
      <c r="S356" s="158" t="s">
        <v>176</v>
      </c>
      <c r="T356" s="158" t="s">
        <v>177</v>
      </c>
      <c r="U356" s="158">
        <v>0</v>
      </c>
      <c r="V356" s="158">
        <f>ROUND(E356*U356,2)</f>
        <v>0</v>
      </c>
      <c r="W356" s="158"/>
      <c r="X356" s="158" t="s">
        <v>443</v>
      </c>
      <c r="Y356" s="158" t="s">
        <v>126</v>
      </c>
      <c r="Z356" s="147"/>
      <c r="AA356" s="147"/>
      <c r="AB356" s="147"/>
      <c r="AC356" s="147"/>
      <c r="AD356" s="147"/>
      <c r="AE356" s="147"/>
      <c r="AF356" s="147"/>
      <c r="AG356" s="147" t="s">
        <v>444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1" x14ac:dyDescent="0.2">
      <c r="A357" s="182">
        <v>91</v>
      </c>
      <c r="B357" s="183" t="s">
        <v>456</v>
      </c>
      <c r="C357" s="194" t="s">
        <v>457</v>
      </c>
      <c r="D357" s="184" t="s">
        <v>315</v>
      </c>
      <c r="E357" s="185">
        <v>1</v>
      </c>
      <c r="F357" s="186"/>
      <c r="G357" s="187">
        <f>ROUND(E357*F357,2)</f>
        <v>0</v>
      </c>
      <c r="H357" s="159"/>
      <c r="I357" s="158">
        <f>ROUND(E357*H357,2)</f>
        <v>0</v>
      </c>
      <c r="J357" s="159"/>
      <c r="K357" s="158">
        <f>ROUND(E357*J357,2)</f>
        <v>0</v>
      </c>
      <c r="L357" s="158">
        <v>21</v>
      </c>
      <c r="M357" s="158">
        <f>G357*(1+L357/100)</f>
        <v>0</v>
      </c>
      <c r="N357" s="157">
        <v>0</v>
      </c>
      <c r="O357" s="157">
        <f>ROUND(E357*N357,2)</f>
        <v>0</v>
      </c>
      <c r="P357" s="157">
        <v>0</v>
      </c>
      <c r="Q357" s="157">
        <f>ROUND(E357*P357,2)</f>
        <v>0</v>
      </c>
      <c r="R357" s="158"/>
      <c r="S357" s="158" t="s">
        <v>176</v>
      </c>
      <c r="T357" s="158" t="s">
        <v>177</v>
      </c>
      <c r="U357" s="158">
        <v>0</v>
      </c>
      <c r="V357" s="158">
        <f>ROUND(E357*U357,2)</f>
        <v>0</v>
      </c>
      <c r="W357" s="158"/>
      <c r="X357" s="158" t="s">
        <v>443</v>
      </c>
      <c r="Y357" s="158" t="s">
        <v>126</v>
      </c>
      <c r="Z357" s="147"/>
      <c r="AA357" s="147"/>
      <c r="AB357" s="147"/>
      <c r="AC357" s="147"/>
      <c r="AD357" s="147"/>
      <c r="AE357" s="147"/>
      <c r="AF357" s="147"/>
      <c r="AG357" s="147" t="s">
        <v>458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x14ac:dyDescent="0.2">
      <c r="A358" s="169" t="s">
        <v>119</v>
      </c>
      <c r="B358" s="170" t="s">
        <v>92</v>
      </c>
      <c r="C358" s="190" t="s">
        <v>30</v>
      </c>
      <c r="D358" s="171"/>
      <c r="E358" s="172"/>
      <c r="F358" s="173"/>
      <c r="G358" s="174">
        <f>SUMIF(AG359:AG360,"&lt;&gt;NOR",G359:G360)</f>
        <v>0</v>
      </c>
      <c r="H358" s="168"/>
      <c r="I358" s="168">
        <f>SUM(I359:I360)</f>
        <v>0</v>
      </c>
      <c r="J358" s="168"/>
      <c r="K358" s="168">
        <f>SUM(K359:K360)</f>
        <v>0</v>
      </c>
      <c r="L358" s="168"/>
      <c r="M358" s="168">
        <f>SUM(M359:M360)</f>
        <v>0</v>
      </c>
      <c r="N358" s="167"/>
      <c r="O358" s="167">
        <f>SUM(O359:O360)</f>
        <v>0</v>
      </c>
      <c r="P358" s="167"/>
      <c r="Q358" s="167">
        <f>SUM(Q359:Q360)</f>
        <v>0</v>
      </c>
      <c r="R358" s="168"/>
      <c r="S358" s="168"/>
      <c r="T358" s="168"/>
      <c r="U358" s="168"/>
      <c r="V358" s="168">
        <f>SUM(V359:V360)</f>
        <v>0</v>
      </c>
      <c r="W358" s="168"/>
      <c r="X358" s="168"/>
      <c r="Y358" s="168"/>
      <c r="AG358" t="s">
        <v>120</v>
      </c>
    </row>
    <row r="359" spans="1:60" outlineLevel="1" x14ac:dyDescent="0.2">
      <c r="A359" s="176">
        <v>92</v>
      </c>
      <c r="B359" s="177" t="s">
        <v>459</v>
      </c>
      <c r="C359" s="191" t="s">
        <v>460</v>
      </c>
      <c r="D359" s="178" t="s">
        <v>442</v>
      </c>
      <c r="E359" s="179">
        <v>1</v>
      </c>
      <c r="F359" s="180"/>
      <c r="G359" s="181">
        <f>ROUND(E359*F359,2)</f>
        <v>0</v>
      </c>
      <c r="H359" s="159"/>
      <c r="I359" s="158">
        <f>ROUND(E359*H359,2)</f>
        <v>0</v>
      </c>
      <c r="J359" s="159"/>
      <c r="K359" s="158">
        <f>ROUND(E359*J359,2)</f>
        <v>0</v>
      </c>
      <c r="L359" s="158">
        <v>21</v>
      </c>
      <c r="M359" s="158">
        <f>G359*(1+L359/100)</f>
        <v>0</v>
      </c>
      <c r="N359" s="157">
        <v>0</v>
      </c>
      <c r="O359" s="157">
        <f>ROUND(E359*N359,2)</f>
        <v>0</v>
      </c>
      <c r="P359" s="157">
        <v>0</v>
      </c>
      <c r="Q359" s="157">
        <f>ROUND(E359*P359,2)</f>
        <v>0</v>
      </c>
      <c r="R359" s="158"/>
      <c r="S359" s="158" t="s">
        <v>124</v>
      </c>
      <c r="T359" s="158" t="s">
        <v>177</v>
      </c>
      <c r="U359" s="158">
        <v>0</v>
      </c>
      <c r="V359" s="158">
        <f>ROUND(E359*U359,2)</f>
        <v>0</v>
      </c>
      <c r="W359" s="158"/>
      <c r="X359" s="158" t="s">
        <v>443</v>
      </c>
      <c r="Y359" s="158" t="s">
        <v>126</v>
      </c>
      <c r="Z359" s="147"/>
      <c r="AA359" s="147"/>
      <c r="AB359" s="147"/>
      <c r="AC359" s="147"/>
      <c r="AD359" s="147"/>
      <c r="AE359" s="147"/>
      <c r="AF359" s="147"/>
      <c r="AG359" s="147" t="s">
        <v>458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ht="22.5" outlineLevel="2" x14ac:dyDescent="0.2">
      <c r="A360" s="154"/>
      <c r="B360" s="155"/>
      <c r="C360" s="257" t="s">
        <v>461</v>
      </c>
      <c r="D360" s="258"/>
      <c r="E360" s="258"/>
      <c r="F360" s="258"/>
      <c r="G360" s="258"/>
      <c r="H360" s="158"/>
      <c r="I360" s="158"/>
      <c r="J360" s="158"/>
      <c r="K360" s="158"/>
      <c r="L360" s="158"/>
      <c r="M360" s="158"/>
      <c r="N360" s="157"/>
      <c r="O360" s="157"/>
      <c r="P360" s="157"/>
      <c r="Q360" s="157"/>
      <c r="R360" s="158"/>
      <c r="S360" s="158"/>
      <c r="T360" s="158"/>
      <c r="U360" s="158"/>
      <c r="V360" s="158"/>
      <c r="W360" s="158"/>
      <c r="X360" s="158"/>
      <c r="Y360" s="158"/>
      <c r="Z360" s="147"/>
      <c r="AA360" s="147"/>
      <c r="AB360" s="147"/>
      <c r="AC360" s="147"/>
      <c r="AD360" s="147"/>
      <c r="AE360" s="147"/>
      <c r="AF360" s="147"/>
      <c r="AG360" s="147" t="s">
        <v>129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88" t="str">
        <f>C360</f>
        <v>Náklady zhotovitele, související s prováděním zkoušek a revizí předepsaných technickými normami nebo objednatelem a které jsou pro provedení díla nezbytné.</v>
      </c>
      <c r="BB360" s="147"/>
      <c r="BC360" s="147"/>
      <c r="BD360" s="147"/>
      <c r="BE360" s="147"/>
      <c r="BF360" s="147"/>
      <c r="BG360" s="147"/>
      <c r="BH360" s="147"/>
    </row>
    <row r="361" spans="1:60" x14ac:dyDescent="0.2">
      <c r="A361" s="3"/>
      <c r="B361" s="4"/>
      <c r="C361" s="197"/>
      <c r="D361" s="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AE361">
        <v>12</v>
      </c>
      <c r="AF361">
        <v>21</v>
      </c>
      <c r="AG361" t="s">
        <v>105</v>
      </c>
    </row>
    <row r="362" spans="1:60" x14ac:dyDescent="0.2">
      <c r="A362" s="150"/>
      <c r="B362" s="151" t="s">
        <v>31</v>
      </c>
      <c r="C362" s="198"/>
      <c r="D362" s="152"/>
      <c r="E362" s="153"/>
      <c r="F362" s="153"/>
      <c r="G362" s="175">
        <f>G8+G63+G77+G80+G90+G94+G111+G113+G157+G164+G171+G185+G189+G230+G327+G330+G332+G339+G358</f>
        <v>0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AE362">
        <f>SUMIF(L7:L360,AE361,G7:G360)</f>
        <v>0</v>
      </c>
      <c r="AF362">
        <f>SUMIF(L7:L360,AF361,G7:G360)</f>
        <v>0</v>
      </c>
      <c r="AG362" t="s">
        <v>462</v>
      </c>
    </row>
    <row r="363" spans="1:60" x14ac:dyDescent="0.2">
      <c r="A363" s="3"/>
      <c r="B363" s="4"/>
      <c r="C363" s="197"/>
      <c r="D363" s="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60" x14ac:dyDescent="0.2">
      <c r="A364" s="3"/>
      <c r="B364" s="4"/>
      <c r="C364" s="197"/>
      <c r="D364" s="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60" x14ac:dyDescent="0.2">
      <c r="A365" s="268" t="s">
        <v>463</v>
      </c>
      <c r="B365" s="268"/>
      <c r="C365" s="269"/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60" x14ac:dyDescent="0.2">
      <c r="A366" s="270"/>
      <c r="B366" s="271"/>
      <c r="C366" s="272"/>
      <c r="D366" s="271"/>
      <c r="E366" s="271"/>
      <c r="F366" s="271"/>
      <c r="G366" s="27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AG366" t="s">
        <v>464</v>
      </c>
    </row>
    <row r="367" spans="1:60" x14ac:dyDescent="0.2">
      <c r="A367" s="274"/>
      <c r="B367" s="275"/>
      <c r="C367" s="276"/>
      <c r="D367" s="275"/>
      <c r="E367" s="275"/>
      <c r="F367" s="275"/>
      <c r="G367" s="277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60" x14ac:dyDescent="0.2">
      <c r="A368" s="274"/>
      <c r="B368" s="275"/>
      <c r="C368" s="276"/>
      <c r="D368" s="275"/>
      <c r="E368" s="275"/>
      <c r="F368" s="275"/>
      <c r="G368" s="277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33" x14ac:dyDescent="0.2">
      <c r="A369" s="274"/>
      <c r="B369" s="275"/>
      <c r="C369" s="276"/>
      <c r="D369" s="275"/>
      <c r="E369" s="275"/>
      <c r="F369" s="275"/>
      <c r="G369" s="277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33" x14ac:dyDescent="0.2">
      <c r="A370" s="278"/>
      <c r="B370" s="279"/>
      <c r="C370" s="280"/>
      <c r="D370" s="279"/>
      <c r="E370" s="279"/>
      <c r="F370" s="279"/>
      <c r="G370" s="281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33" x14ac:dyDescent="0.2">
      <c r="A371" s="3"/>
      <c r="B371" s="4"/>
      <c r="C371" s="197"/>
      <c r="D371" s="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33" x14ac:dyDescent="0.2">
      <c r="C372" s="199"/>
      <c r="D372" s="10"/>
      <c r="AG372" t="s">
        <v>474</v>
      </c>
    </row>
    <row r="373" spans="1:33" x14ac:dyDescent="0.2">
      <c r="D373" s="10"/>
    </row>
    <row r="374" spans="1:33" x14ac:dyDescent="0.2">
      <c r="D374" s="10"/>
    </row>
    <row r="375" spans="1:33" x14ac:dyDescent="0.2">
      <c r="D375" s="10"/>
    </row>
    <row r="376" spans="1:33" x14ac:dyDescent="0.2">
      <c r="D376" s="10"/>
    </row>
    <row r="377" spans="1:33" x14ac:dyDescent="0.2">
      <c r="D377" s="10"/>
    </row>
    <row r="378" spans="1:33" x14ac:dyDescent="0.2">
      <c r="D378" s="10"/>
    </row>
    <row r="379" spans="1:33" x14ac:dyDescent="0.2">
      <c r="D379" s="10"/>
    </row>
    <row r="380" spans="1:33" x14ac:dyDescent="0.2">
      <c r="D380" s="10"/>
    </row>
    <row r="381" spans="1:33" x14ac:dyDescent="0.2">
      <c r="D381" s="10"/>
    </row>
    <row r="382" spans="1:33" x14ac:dyDescent="0.2">
      <c r="D382" s="10"/>
    </row>
    <row r="383" spans="1:33" x14ac:dyDescent="0.2">
      <c r="D383" s="10"/>
    </row>
    <row r="384" spans="1:33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5">
    <mergeCell ref="A365:C365"/>
    <mergeCell ref="A366:G370"/>
    <mergeCell ref="C10:G10"/>
    <mergeCell ref="C38:G38"/>
    <mergeCell ref="C79:G79"/>
    <mergeCell ref="C115:G115"/>
    <mergeCell ref="C135:G135"/>
    <mergeCell ref="C126:G126"/>
    <mergeCell ref="C127:G127"/>
    <mergeCell ref="C132:G132"/>
    <mergeCell ref="C134:G134"/>
    <mergeCell ref="C173:G173"/>
    <mergeCell ref="C136:G136"/>
    <mergeCell ref="C137:G137"/>
    <mergeCell ref="C138:G138"/>
    <mergeCell ref="C140:G140"/>
    <mergeCell ref="A1:G1"/>
    <mergeCell ref="C2:G2"/>
    <mergeCell ref="C3:G3"/>
    <mergeCell ref="C4:G4"/>
    <mergeCell ref="C117:G117"/>
    <mergeCell ref="C143:G143"/>
    <mergeCell ref="C145:G145"/>
    <mergeCell ref="C146:G146"/>
    <mergeCell ref="C147:G147"/>
    <mergeCell ref="C148:G148"/>
    <mergeCell ref="C149:G149"/>
    <mergeCell ref="C154:G154"/>
    <mergeCell ref="C234:G234"/>
    <mergeCell ref="C174:G174"/>
    <mergeCell ref="C182:G182"/>
    <mergeCell ref="C222:G222"/>
    <mergeCell ref="C224:G224"/>
    <mergeCell ref="C225:G225"/>
    <mergeCell ref="C226:G226"/>
    <mergeCell ref="C227:G227"/>
    <mergeCell ref="C228:G228"/>
    <mergeCell ref="C229:G229"/>
    <mergeCell ref="C232:G232"/>
    <mergeCell ref="C233:G233"/>
    <mergeCell ref="C248:G248"/>
    <mergeCell ref="C235:G235"/>
    <mergeCell ref="C236:G236"/>
    <mergeCell ref="C237:G237"/>
    <mergeCell ref="C238:G238"/>
    <mergeCell ref="C239:G239"/>
    <mergeCell ref="C241:G241"/>
    <mergeCell ref="C243:G243"/>
    <mergeCell ref="C244:G244"/>
    <mergeCell ref="C245:G245"/>
    <mergeCell ref="C246:G246"/>
    <mergeCell ref="C247:G247"/>
    <mergeCell ref="C268:G268"/>
    <mergeCell ref="C249:G249"/>
    <mergeCell ref="C250:G250"/>
    <mergeCell ref="C251:G251"/>
    <mergeCell ref="C252:G252"/>
    <mergeCell ref="C253:G253"/>
    <mergeCell ref="C254:G254"/>
    <mergeCell ref="C256:G256"/>
    <mergeCell ref="C257:G257"/>
    <mergeCell ref="C258:G258"/>
    <mergeCell ref="C263:G263"/>
    <mergeCell ref="C264:G264"/>
    <mergeCell ref="C299:G299"/>
    <mergeCell ref="C269:G269"/>
    <mergeCell ref="C272:G272"/>
    <mergeCell ref="C273:G273"/>
    <mergeCell ref="C278:G278"/>
    <mergeCell ref="C279:G279"/>
    <mergeCell ref="C281:G281"/>
    <mergeCell ref="C282:G282"/>
    <mergeCell ref="C285:G285"/>
    <mergeCell ref="C286:G286"/>
    <mergeCell ref="C289:G289"/>
    <mergeCell ref="C290:G290"/>
    <mergeCell ref="C343:G343"/>
    <mergeCell ref="C300:G300"/>
    <mergeCell ref="C309:G309"/>
    <mergeCell ref="C310:G310"/>
    <mergeCell ref="C311:G311"/>
    <mergeCell ref="C312:G312"/>
    <mergeCell ref="C315:G315"/>
    <mergeCell ref="C316:G316"/>
    <mergeCell ref="C323:G323"/>
    <mergeCell ref="C324:G324"/>
    <mergeCell ref="C325:G325"/>
    <mergeCell ref="C341:G341"/>
    <mergeCell ref="C360:G360"/>
    <mergeCell ref="C345:G345"/>
    <mergeCell ref="C347:G347"/>
    <mergeCell ref="C349:G349"/>
    <mergeCell ref="C351:G351"/>
    <mergeCell ref="C353:G353"/>
    <mergeCell ref="C355:G355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CBEA9D-2A99-47F7-BC0E-E87EE1677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692054-6cdc-4d01-9cee-0382e92d20da"/>
    <ds:schemaRef ds:uri="4fed1f4e-0536-4fe7-99d6-5f0164a3aa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E52FDF-3AEE-4A0F-A0A3-0D60C43687D9}">
  <ds:schemaRefs>
    <ds:schemaRef ds:uri="http://schemas.microsoft.com/office/2006/metadata/properties"/>
    <ds:schemaRef ds:uri="http://schemas.microsoft.com/office/infopath/2007/PartnerControls"/>
    <ds:schemaRef ds:uri="4fed1f4e-0536-4fe7-99d6-5f0164a3aa08"/>
    <ds:schemaRef ds:uri="f3692054-6cdc-4d01-9cee-0382e92d20da"/>
  </ds:schemaRefs>
</ds:datastoreItem>
</file>

<file path=customXml/itemProps3.xml><?xml version="1.0" encoding="utf-8"?>
<ds:datastoreItem xmlns:ds="http://schemas.openxmlformats.org/officeDocument/2006/customXml" ds:itemID="{225C32B3-6470-4554-9258-1A523147FA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02 Pol'!Názvy_tisku</vt:lpstr>
      <vt:lpstr>oadresa</vt:lpstr>
      <vt:lpstr>Stavba!Objednatel</vt:lpstr>
      <vt:lpstr>Stavba!Objekt</vt:lpstr>
      <vt:lpstr>'SO 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Koukalová Markéta</cp:lastModifiedBy>
  <cp:lastPrinted>2019-03-19T12:27:02Z</cp:lastPrinted>
  <dcterms:created xsi:type="dcterms:W3CDTF">2009-04-08T07:15:50Z</dcterms:created>
  <dcterms:modified xsi:type="dcterms:W3CDTF">2026-03-04T10:51:00Z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</Properties>
</file>